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ate1904="1" codeName="ThisWorkbook" defaultThemeVersion="166925"/>
  <mc:AlternateContent xmlns:mc="http://schemas.openxmlformats.org/markup-compatibility/2006">
    <mc:Choice Requires="x15">
      <x15ac:absPath xmlns:x15ac="http://schemas.microsoft.com/office/spreadsheetml/2010/11/ac" url="Z:\_Postupci\2025-10 Ispisni uređaji\2. Postupak\1. DoN\"/>
    </mc:Choice>
  </mc:AlternateContent>
  <xr:revisionPtr revIDLastSave="0" documentId="13_ncr:1_{F94FC97B-CCB0-4CEF-AC5A-722D475DDC2F}" xr6:coauthVersionLast="47" xr6:coauthVersionMax="47" xr10:uidLastSave="{00000000-0000-0000-0000-000000000000}"/>
  <bookViews>
    <workbookView xWindow="-108" yWindow="-108" windowWidth="46296" windowHeight="25416" tabRatio="728" firstSheet="1" activeTab="2"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0" r:id="rId6"/>
    <sheet name="Referentni podaci" sheetId="5" r:id="rId7"/>
    <sheet name="Kalkulacije" sheetId="6" r:id="rId8"/>
  </sheets>
  <externalReferences>
    <externalReference r:id="rId9"/>
  </externalReferences>
  <definedNames>
    <definedName name="discount_rate">'[1]LCC Inputs &amp; Results'!$F$42</definedName>
    <definedName name="inflation_rate">'[1]LCC Inputs &amp; Results'!$F$43</definedName>
    <definedName name="inflation_rate_electricity">'[1]LCC Inputs &amp; Results'!$F$44</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3" l="1"/>
  <c r="E32" i="2" l="1"/>
  <c r="E76" i="2" l="1"/>
  <c r="C68" i="2" l="1"/>
  <c r="C67" i="2"/>
  <c r="C66" i="2"/>
  <c r="C65" i="2"/>
  <c r="C64" i="2"/>
  <c r="C63" i="2"/>
  <c r="C62" i="2"/>
  <c r="C61" i="2"/>
  <c r="C60" i="2"/>
  <c r="C59"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C44" i="2"/>
  <c r="C43" i="2"/>
  <c r="C42" i="2"/>
  <c r="C41" i="2"/>
  <c r="C37" i="2"/>
  <c r="C36" i="2"/>
  <c r="C35" i="2"/>
  <c r="E13" i="3"/>
  <c r="C54" i="2"/>
  <c r="C53" i="2"/>
  <c r="C52" i="2"/>
  <c r="C51" i="2"/>
  <c r="C50" i="2"/>
  <c r="C49" i="2"/>
  <c r="C48" i="2"/>
  <c r="C47" i="2"/>
  <c r="C21" i="6" l="1" a="1"/>
  <c r="C21" i="6" s="1"/>
  <c r="E71" i="2"/>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C22" i="6" l="1"/>
  <c r="C23" i="6" s="1"/>
  <c r="E78" i="2" s="1"/>
  <c r="E81" i="2" s="1"/>
  <c r="E7" i="7"/>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C50" i="6"/>
  <c r="C51" i="6" s="1"/>
  <c r="C35" i="6"/>
  <c r="C34" i="6"/>
  <c r="C25" i="6"/>
  <c r="C26" i="6"/>
  <c r="W5" i="7"/>
  <c r="U5" i="7"/>
  <c r="S5" i="7"/>
  <c r="Q5" i="7"/>
  <c r="O5" i="7"/>
  <c r="M5" i="7"/>
  <c r="K5" i="7"/>
  <c r="I5" i="7"/>
  <c r="G5" i="7"/>
  <c r="E5" i="7"/>
  <c r="E12" i="3"/>
  <c r="E11" i="3"/>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E85" i="2"/>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E77" i="2" s="1"/>
  <c r="E82" i="2" s="1"/>
  <c r="N13" i="6"/>
  <c r="N14" i="6" s="1"/>
  <c r="P36" i="6"/>
  <c r="P37" i="6" s="1"/>
  <c r="R36" i="6"/>
  <c r="R37" i="6" s="1"/>
  <c r="L36" i="6"/>
  <c r="L37" i="6" s="1"/>
  <c r="P13" i="6"/>
  <c r="P14" i="6" s="1"/>
  <c r="D76" i="2"/>
  <c r="D78" i="2"/>
  <c r="B50" i="6"/>
  <c r="B35" i="6"/>
  <c r="B36" i="6"/>
  <c r="B37" i="6"/>
  <c r="D19" i="2"/>
  <c r="D80" i="2"/>
  <c r="D77" i="2"/>
  <c r="B44" i="6"/>
  <c r="B34" i="6"/>
  <c r="B43" i="6"/>
  <c r="B51" i="6"/>
  <c r="S7" i="7" l="1"/>
  <c r="M7" i="7"/>
  <c r="Q7" i="7"/>
  <c r="O7" i="7"/>
  <c r="K7" i="7"/>
  <c r="I7" i="7"/>
  <c r="Q9" i="7"/>
  <c r="K8" i="7"/>
  <c r="W9" i="7"/>
  <c r="U8" i="7"/>
  <c r="W8" i="7"/>
  <c r="M8" i="7"/>
  <c r="S8" i="7"/>
  <c r="Q8" i="7"/>
  <c r="O8" i="7"/>
  <c r="O9" i="7"/>
  <c r="M9" i="7"/>
  <c r="U9" i="7"/>
  <c r="K9" i="7"/>
  <c r="G8" i="7"/>
  <c r="E9" i="7" l="1"/>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E80" i="2"/>
  <c r="E83" i="2" s="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<sst xmlns="http://schemas.openxmlformats.org/spreadsheetml/2006/main" count="415" uniqueCount="277">
  <si>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</si>
  <si>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</si>
  <si>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</si>
  <si>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</si>
  <si>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</si>
  <si>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</si>
  <si>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</si>
  <si>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</si>
  <si>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</si>
  <si>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</si>
  <si>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</si>
  <si>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</si>
  <si>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</si>
  <si>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</si>
  <si>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</si>
  <si>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</si>
  <si>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</si>
  <si>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</si>
  <si>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</si>
  <si>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</si>
  <si>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</si>
  <si>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</si>
  <si>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</si>
  <si>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</si>
  <si>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</si>
  <si>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</si>
  <si>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</si>
  <si>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</si>
  <si>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</si>
  <si>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</si>
  <si>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</si>
  <si>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</si>
  <si>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</si>
  <si>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</si>
  <si>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</si>
  <si>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</si>
  <si>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</si>
  <si>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</si>
  <si>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</si>
  <si>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</si>
  <si>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</si>
  <si>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</si>
  <si>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</si>
  <si>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</si>
  <si>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</si>
  <si>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</si>
  <si>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</si>
  <si>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</si>
  <si>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</si>
  <si>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</si>
  <si>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</si>
  <si>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</si>
  <si>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</si>
  <si>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</si>
  <si>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</si>
  <si>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</si>
  <si>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Cijena uređaja: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</si>
  <si>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</si>
  <si>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</si>
  <si>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</si>
  <si>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</si>
  <si>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</si>
  <si>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</si>
  <si>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</si>
  <si>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</si>
  <si>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</si>
  <si>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</si>
  <si>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</si>
  <si>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</si>
  <si>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</si>
  <si>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</si>
  <si>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</si>
  <si>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</si>
  <si>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</si>
  <si>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</si>
  <si>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</si>
  <si>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</si>
  <si>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</si>
  <si>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</si>
  <si>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</si>
  <si>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</si>
  <si>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</si>
  <si>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</si>
  <si>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</si>
  <si>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</si>
  <si>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</si>
  <si>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</si>
  <si>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</si>
  <si>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</si>
  <si>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</si>
  <si>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</si>
  <si>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</si>
  <si>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</si>
  <si>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</si>
  <si>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</si>
  <si>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</si>
  <si>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</si>
  <si>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</si>
  <si>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</si>
  <si>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</si>
  <si>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</si>
  <si>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</si>
  <si>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</si>
  <si>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</si>
  <si>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</si>
  <si>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</si>
  <si>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</si>
  <si>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</si>
  <si>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</si>
  <si>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</si>
  <si>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</si>
  <si>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</si>
  <si>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</si>
  <si>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</si>
  <si>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</si>
  <si>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</si>
  <si>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</si>
  <si>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</si>
  <si>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</si>
  <si>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</si>
  <si>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</si>
  <si>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</si>
  <si>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</si>
  <si>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</si>
  <si>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</si>
  <si>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</si>
  <si>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</si>
  <si>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</si>
  <si>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</si>
  <si>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</si>
  <si>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</si>
  <si>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</si>
  <si>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</si>
  <si>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</si>
  <si>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</si>
  <si>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</si>
  <si>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</si>
  <si>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</si>
  <si>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</si>
  <si>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</si>
  <si>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</si>
  <si>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</si>
  <si>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</si>
  <si>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</si>
  <si>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</si>
  <si>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</si>
  <si>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</si>
  <si>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</si>
  <si>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</si>
  <si>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</si>
  <si>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</si>
  <si>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</si>
  <si>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</si>
  <si>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</si>
  <si>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</si>
  <si>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</si>
  <si>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</si>
  <si>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</si>
  <si>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</si>
  <si>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</si>
  <si>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</si>
  <si>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</si>
  <si>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</si>
  <si>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</si>
  <si>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</si>
  <si>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</si>
  <si>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</si>
  <si>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</si>
  <si>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</si>
  <si>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</si>
  <si>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</si>
  <si>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</si>
  <si>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</si>
  <si>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</si>
  <si>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</si>
  <si>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</si>
  <si>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</si>
  <si>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</si>
  <si>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</si>
  <si>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</si>
  <si>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</si>
  <si>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</si>
  <si>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</si>
  <si>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</si>
  <si>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</si>
  <si>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</si>
  <si>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</si>
  <si>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</si>
  <si>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</si>
  <si>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</si>
  <si>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</si>
  <si>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</si>
  <si>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</si>
  <si>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</si>
  <si>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</si>
  <si>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</si>
  <si>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</si>
  <si>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</si>
  <si>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</si>
  <si>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</si>
  <si>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</si>
  <si>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</si>
  <si>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</si>
  <si>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</si>
  <si>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</si>
  <si>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</si>
  <si>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</si>
  <si>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</si>
  <si>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</si>
  <si>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</si>
  <si>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A4 cb</t>
  </si>
  <si>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</si>
  <si>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</si>
  <si>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</si>
  <si>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</si>
  <si>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</si>
  <si>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</si>
  <si>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</si>
  <si>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</si>
  <si>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</si>
  <si>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</si>
  <si>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</si>
  <si>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t>Cijena inicijalnog troška nabave prema uvjetima definiranim u Tehničkoj specifikaciji  (funkcionalnosti, oprema i slično)</t>
  </si>
  <si>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</si>
  <si>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</si>
  <si>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</si>
  <si>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</si>
  <si>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</si>
  <si>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</si>
  <si>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</si>
  <si>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</si>
  <si>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</si>
  <si>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</si>
  <si>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</si>
  <si>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</si>
  <si>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</si>
  <si>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</si>
  <si>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</si>
  <si>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</si>
  <si>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</si>
  <si>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</si>
  <si>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</si>
  <si>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</si>
  <si>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</si>
  <si>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</si>
  <si>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</si>
  <si>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</si>
  <si>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</si>
  <si>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</si>
  <si>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</si>
  <si>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</si>
  <si>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</si>
  <si>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</si>
  <si>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</si>
  <si>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</si>
  <si>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</si>
  <si>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</si>
  <si>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</si>
  <si>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 xml:space="preserve">Ukupni godišnji trošak ispisa i potrošnog materijala, po uređaju </t>
  </si>
  <si>
    <t>Godišnji troškovi potrošnog materijala, po uređaju</t>
  </si>
  <si>
    <t xml:space="preserve">Ispis i trošak potrošnog materijala, po uređaju </t>
  </si>
  <si>
    <t>Godišnja cijena ispisa, po uređaju</t>
  </si>
  <si>
    <t>Podaci o tonerima i potrošnom materijalu</t>
  </si>
  <si>
    <t>Potrošni materijal:</t>
  </si>
  <si>
    <t>Potrošni materijal je materijal kojeg je potrebno promjeniti kada se dosegne deklarirani kapacitet ispisanih stranica (bubanj, razvojna jedinica, kutija za otpadni toner i slično).</t>
  </si>
  <si>
    <t>Trošak potrošnog materijala:</t>
  </si>
  <si>
    <t>Trajanje potrošnog materijala:</t>
  </si>
  <si>
    <t xml:space="preserve">Trajanje  potrošnog materijala se izražava kao broj ispisanih stranica nakon kojih ih  je potrebno zamjeniti. 
U ponudi ponuditelj treba navesti njihovu trajnost, izraženu predviđenim brojem ispisanih stranica prije zamjene.  </t>
  </si>
  <si>
    <t>Trošak  potrošnog materijala:</t>
  </si>
  <si>
    <t>Cijena potrošnog materijala, po kojoj će ih korisnik prema potrebi nabavljati od ugovaratelja.  
Ukoliko je za zamjenu nužna usluga ovlaštenog servisa, tada je u cijenu potrebno uračunati potrošni dio i trošak zamjene.</t>
  </si>
  <si>
    <t xml:space="preserve">Vrste i oznake potrošnog materijala, a koje će ponuditelj isporučivati na traženje Korisnika. </t>
  </si>
  <si>
    <t>Ukupni godišnji trošak energije, po uređaju, tijekom evaluacijskog perioda</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</si>
  <si>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</si>
  <si>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Dokumentacija o nabavi Ev.br.: 10/2025</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</si>
  <si>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10/2025.
</t>
  </si>
  <si>
    <t>Grupa 1 - MF A4 cb 
Crno bijeli A4 višenamjenski uređaji i potrošni materijal</t>
  </si>
  <si>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104/24 i 121/25)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</si>
</sst>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000\ _€_-;\-* #,##0.000000\ _€_-;_-* &quot;-&quot;??\ _€_-;_-@_-"/>
    <numFmt numFmtId="165" formatCode="_-* #,##0.00\ [$€-1]_-;\-* #,##0.00\ [$€-1]_-;_-* &quot;-&quot;??\ [$€-1]_-;_-@_-"/>
    <numFmt numFmtId="166" formatCode="0.000000"/>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4">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theme="2"/>
        <bgColor rgb="FFFFF2CC"/>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
      <patternFill patternType="solid">
        <fgColor theme="1" tint="0.499984740745262"/>
        <bgColor rgb="FFFFF2CC"/>
      </patternFill>
    </fill>
  </fills>
  <borders count="47">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
      <left/>
      <right/>
      <top style="thin">
        <color rgb="FFBFBFBF"/>
      </top>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32">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18" borderId="0" xfId="0" applyFont="1" applyFill="1" applyAlignment="1">
      <alignment horizontal="left" vertical="center"/>
    </xf>
    <xf numFmtId="0" fontId="47" fillId="26" borderId="0" xfId="0" applyFont="1" applyFill="1" applyAlignment="1">
      <alignment horizontal="center"/>
    </xf>
    <xf numFmtId="0" fontId="17" fillId="18" borderId="0" xfId="0" applyFont="1" applyFill="1" applyAlignment="1">
      <alignment horizontal="left" vertical="center" wrapText="1"/>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1"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9" borderId="32" xfId="0" applyNumberFormat="1" applyFont="1" applyFill="1" applyBorder="1" applyAlignment="1">
      <alignment horizontal="center"/>
    </xf>
    <xf numFmtId="2" fontId="1" fillId="22" borderId="32" xfId="0" applyNumberFormat="1" applyFont="1" applyFill="1" applyBorder="1" applyAlignment="1">
      <alignment horizontal="center" wrapText="1"/>
    </xf>
    <xf numFmtId="43" fontId="1" fillId="5" borderId="32" xfId="2" applyFont="1" applyFill="1" applyBorder="1" applyAlignment="1">
      <alignment horizontal="right" indent="2"/>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18" borderId="32"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1" fontId="1" fillId="18" borderId="32" xfId="0" applyNumberFormat="1" applyFont="1" applyFill="1" applyBorder="1" applyAlignment="1" applyProtection="1">
      <alignment horizontal="center"/>
      <protection locked="0"/>
    </xf>
    <xf numFmtId="1" fontId="1" fillId="18" borderId="33" xfId="0" applyNumberFormat="1" applyFont="1" applyFill="1" applyBorder="1" applyAlignment="1" applyProtection="1">
      <alignment horizontal="center"/>
      <protection locked="0"/>
    </xf>
    <xf numFmtId="1"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38" fillId="2" borderId="0" xfId="0" applyFont="1" applyFill="1" applyAlignment="1">
      <alignment horizontal="left" vertical="top"/>
    </xf>
    <xf numFmtId="49" fontId="38" fillId="30"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30"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2" fontId="1" fillId="18" borderId="29" xfId="0" applyNumberFormat="1" applyFont="1" applyFill="1" applyBorder="1" applyAlignment="1" applyProtection="1">
      <alignment horizontal="center" vertical="center"/>
      <protection locked="0"/>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2" fontId="1" fillId="2" borderId="29" xfId="0" applyNumberFormat="1" applyFont="1" applyFill="1" applyBorder="1" applyAlignment="1">
      <alignment horizontal="center"/>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1" fillId="2" borderId="11" xfId="0" applyFont="1" applyFill="1" applyBorder="1" applyAlignment="1">
      <alignment horizontal="center" vertical="center"/>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1" fillId="18" borderId="0" xfId="0" applyFont="1" applyFill="1" applyAlignment="1">
      <alignment horizontal="left" vertical="center" wrapText="1"/>
    </xf>
    <xf numFmtId="0" fontId="1" fillId="26" borderId="0" xfId="0" applyFont="1" applyFill="1" applyAlignment="1">
      <alignment horizontal="left" vertical="center" wrapText="1" indent="2"/>
    </xf>
    <xf numFmtId="49" fontId="28" fillId="0" borderId="46" xfId="0" applyNumberFormat="1" applyFont="1" applyBorder="1" applyAlignment="1">
      <alignment horizontal="left" vertical="center" wrapText="1"/>
    </xf>
    <xf numFmtId="1" fontId="1" fillId="33" borderId="32" xfId="0" applyNumberFormat="1" applyFont="1" applyFill="1" applyBorder="1" applyAlignment="1" applyProtection="1">
      <alignment horizontal="center"/>
      <protection locked="0"/>
    </xf>
    <xf numFmtId="2" fontId="1" fillId="18" borderId="31" xfId="0" applyNumberFormat="1" applyFont="1" applyFill="1" applyBorder="1" applyAlignment="1" applyProtection="1">
      <alignment horizontal="center"/>
      <protection locked="0"/>
    </xf>
    <xf numFmtId="2" fontId="8" fillId="33" borderId="29" xfId="0" applyNumberFormat="1" applyFont="1" applyFill="1" applyBorder="1" applyAlignment="1" applyProtection="1">
      <alignment horizontal="center"/>
      <protection locked="0"/>
    </xf>
    <xf numFmtId="2" fontId="1" fillId="33" borderId="29" xfId="0" applyNumberFormat="1" applyFont="1" applyFill="1" applyBorder="1" applyAlignment="1" applyProtection="1">
      <alignment horizontal="center"/>
      <protection locked="0"/>
    </xf>
    <xf numFmtId="166" fontId="1" fillId="0" borderId="29" xfId="0" applyNumberFormat="1" applyFont="1" applyBorder="1" applyAlignment="1">
      <alignment horizontal="center"/>
    </xf>
    <xf numFmtId="3" fontId="1" fillId="0" borderId="29" xfId="0" applyNumberFormat="1" applyFont="1" applyBorder="1" applyAlignment="1">
      <alignment horizontal="center"/>
    </xf>
    <xf numFmtId="0" fontId="56" fillId="32" borderId="45" xfId="0" applyFont="1" applyFill="1" applyBorder="1" applyAlignment="1">
      <alignment horizontal="center"/>
    </xf>
    <xf numFmtId="0" fontId="56" fillId="32"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3">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171172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xdr:col>
      <xdr:colOff>3810</xdr:colOff>
      <xdr:row>1</xdr:row>
      <xdr:rowOff>289560</xdr:rowOff>
    </xdr:to>
    <xdr:sp macro="" textlink="">
      <xdr:nvSpPr>
        <xdr:cNvPr id="7" name="CustomShape 1">
          <a:extLst>
            <a:ext uri="{FF2B5EF4-FFF2-40B4-BE49-F238E27FC236}">
              <a16:creationId xmlns:a16="http://schemas.microsoft.com/office/drawing/2014/main" id="{B4B58F6F-4F3D-4439-B3C1-FCE110C960D7}"/>
            </a:ext>
          </a:extLst>
        </xdr:cNvPr>
        <xdr:cNvSpPr/>
      </xdr:nvSpPr>
      <xdr:spPr>
        <a:xfrm>
          <a:off x="0" y="609600"/>
          <a:ext cx="9265920"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home/Documents/Dropbox/LCCTools/LCC_Tool_Computers_draft_libreoffice_computers_v0.5_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C Inputs &amp; Results"/>
      <sheetName val="Bidder_response_she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90625" defaultRowHeight="13.8" x14ac:dyDescent="0.25"/>
  <cols>
    <col min="1" max="1" width="3.90625" style="1" customWidth="1"/>
    <col min="2" max="2" width="115.453125" style="2" customWidth="1"/>
    <col min="3" max="3" width="6" style="1" customWidth="1"/>
    <col min="4" max="4" width="77.08984375" style="1" customWidth="1"/>
    <col min="5" max="1016" width="10.7265625" style="1" customWidth="1"/>
    <col min="1017" max="1025" width="8.90625" customWidth="1"/>
  </cols>
  <sheetData>
    <row r="1" spans="1:1024" s="3" customFormat="1" ht="99" customHeight="1" x14ac:dyDescent="0.5">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69" x14ac:dyDescent="0.25">
      <c r="B4" s="129" t="s">
        <v>3</v>
      </c>
      <c r="D4" s="2"/>
    </row>
    <row r="5" spans="1:1024" ht="21" customHeight="1" x14ac:dyDescent="0.25">
      <c r="B5" s="7" t="s">
        <v>4</v>
      </c>
      <c r="D5" s="2"/>
    </row>
    <row r="6" spans="1:1024" ht="27.6" x14ac:dyDescent="0.25">
      <c r="B6" s="10" t="s">
        <v>5</v>
      </c>
      <c r="D6" s="2"/>
    </row>
    <row r="7" spans="1:1024" ht="27.6" x14ac:dyDescent="0.25">
      <c r="B7" s="10" t="s">
        <v>6</v>
      </c>
      <c r="D7" s="2"/>
    </row>
    <row r="8" spans="1:1024" ht="96.6" x14ac:dyDescent="0.25">
      <c r="B8" s="213" t="s">
        <v>7</v>
      </c>
      <c r="D8" s="2"/>
    </row>
    <row r="9" spans="1:1024" ht="41.4" x14ac:dyDescent="0.25">
      <c r="B9" s="213" t="s">
        <v>8</v>
      </c>
      <c r="D9" s="2"/>
    </row>
    <row r="10" spans="1:1024" ht="41.4" x14ac:dyDescent="0.25">
      <c r="B10" s="129" t="s">
        <v>9</v>
      </c>
      <c r="D10" s="2"/>
    </row>
    <row r="11" spans="1:1024" ht="41.4" x14ac:dyDescent="0.25">
      <c r="B11" s="213" t="s">
        <v>10</v>
      </c>
      <c r="D11" s="2"/>
    </row>
    <row r="12" spans="1:1024" ht="45" customHeight="1" x14ac:dyDescent="0.25">
      <c r="B12" s="213" t="s">
        <v>11</v>
      </c>
      <c r="D12" s="128"/>
    </row>
    <row r="13" spans="1:1024" ht="25.5" customHeight="1" x14ac:dyDescent="0.25">
      <c r="B13" s="97" t="s">
        <v>12</v>
      </c>
      <c r="D13" s="2"/>
    </row>
    <row r="14" spans="1:1024" s="210" customFormat="1" ht="96.6" x14ac:dyDescent="0.25">
      <c r="A14" s="1"/>
      <c r="B14" s="212"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1"/>
      <c r="AMD14" s="211"/>
      <c r="AME14" s="211"/>
      <c r="AMF14" s="211"/>
      <c r="AMG14" s="211"/>
      <c r="AMH14" s="211"/>
      <c r="AMI14" s="211"/>
      <c r="AMJ14" s="211"/>
    </row>
    <row r="15" spans="1:1024" ht="27.6" x14ac:dyDescent="0.25">
      <c r="B15" s="130" t="s">
        <v>14</v>
      </c>
      <c r="D15" s="11"/>
    </row>
    <row r="16" spans="1:1024" ht="16.8" x14ac:dyDescent="0.25">
      <c r="B16" s="7" t="s">
        <v>15</v>
      </c>
      <c r="D16" s="2"/>
    </row>
    <row r="17" spans="2:1024" ht="86.1" customHeight="1" x14ac:dyDescent="0.25">
      <c r="B17" s="129" t="s">
        <v>16</v>
      </c>
      <c r="D17" s="11"/>
    </row>
    <row r="18" spans="2:1024" x14ac:dyDescent="0.25">
      <c r="B18" s="170" t="s">
        <v>17</v>
      </c>
    </row>
    <row r="19" spans="2:1024" x14ac:dyDescent="0.25">
      <c r="B19" s="170" t="s">
        <v>18</v>
      </c>
    </row>
    <row r="20" spans="2:1024" x14ac:dyDescent="0.25">
      <c r="B20" s="170" t="s">
        <v>19</v>
      </c>
    </row>
    <row r="21" spans="2:1024" x14ac:dyDescent="0.25">
      <c r="B21" s="170" t="s">
        <v>20</v>
      </c>
    </row>
    <row r="22" spans="2:1024" x14ac:dyDescent="0.25">
      <c r="B22" s="170"/>
    </row>
    <row r="23" spans="2:1024" ht="161.1" customHeight="1" x14ac:dyDescent="0.25">
      <c r="B23" s="98" t="s">
        <v>21</v>
      </c>
      <c r="D23" s="11"/>
    </row>
    <row r="24" spans="2:1024" ht="42.75" customHeight="1" x14ac:dyDescent="0.25">
      <c r="B24" s="129" t="s">
        <v>22</v>
      </c>
      <c r="D24" s="11"/>
    </row>
    <row r="25" spans="2:1024" ht="32.1" customHeight="1" x14ac:dyDescent="0.25">
      <c r="B25" s="129" t="s">
        <v>23</v>
      </c>
      <c r="D25" s="11"/>
    </row>
    <row r="26" spans="2:1024" x14ac:dyDescent="0.25">
      <c r="B26" s="204" t="s">
        <v>24</v>
      </c>
    </row>
    <row r="27" spans="2:1024" ht="48" customHeight="1" thickBot="1" x14ac:dyDescent="0.3"/>
    <row r="28" spans="2:1024" s="12" customFormat="1" ht="45" x14ac:dyDescent="0.2">
      <c r="B28" s="111" t="s">
        <v>25</v>
      </c>
      <c r="AMC28" s="13"/>
      <c r="AMD28" s="13"/>
      <c r="AME28" s="13"/>
      <c r="AMF28" s="13"/>
      <c r="AMG28" s="13"/>
      <c r="AMH28" s="13"/>
      <c r="AMI28" s="13"/>
      <c r="AMJ28" s="13"/>
    </row>
    <row r="29" spans="2:1024" s="12" customFormat="1" ht="25.8" thickBot="1" x14ac:dyDescent="0.25">
      <c r="B29" s="112" t="s">
        <v>26</v>
      </c>
      <c r="AMC29" s="13"/>
      <c r="AMD29" s="13"/>
      <c r="AME29" s="13"/>
      <c r="AMF29" s="13"/>
      <c r="AMG29" s="13"/>
      <c r="AMH29" s="13"/>
      <c r="AMI29" s="13"/>
      <c r="AMJ29" s="13"/>
    </row>
    <row r="32" spans="2:1024" ht="164.1" customHeight="1" x14ac:dyDescent="0.25">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zoomScaleNormal="100" workbookViewId="0">
      <selection activeCell="A6" sqref="A6"/>
    </sheetView>
  </sheetViews>
  <sheetFormatPr defaultColWidth="8.90625" defaultRowHeight="13.8" x14ac:dyDescent="0.25"/>
  <cols>
    <col min="1" max="1" width="115.453125" style="2" customWidth="1"/>
    <col min="2" max="2" width="9.08984375" style="1" bestFit="1" customWidth="1"/>
    <col min="3" max="3" width="77.08984375" style="1" customWidth="1"/>
    <col min="4" max="1015" width="10.7265625" style="1" customWidth="1"/>
    <col min="1016" max="1024" width="8.90625" customWidth="1"/>
  </cols>
  <sheetData>
    <row r="1" spans="1:72" s="221" customFormat="1" ht="15" customHeight="1" x14ac:dyDescent="0.25">
      <c r="A1" s="224" t="s">
        <v>174</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1" customFormat="1" ht="15" customHeight="1" x14ac:dyDescent="0.25">
      <c r="A2" s="224" t="s">
        <v>175</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1" customFormat="1" ht="15" customHeight="1" x14ac:dyDescent="0.25">
      <c r="A3" s="223" t="s">
        <v>273</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2" customFormat="1" ht="24.9" customHeight="1" x14ac:dyDescent="0.25">
      <c r="A4" s="225" t="s">
        <v>177</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2" customFormat="1" ht="41.25" customHeight="1" x14ac:dyDescent="0.25">
      <c r="A5" s="314" t="s">
        <v>275</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5">
      <c r="A6" s="315" t="s">
        <v>195</v>
      </c>
    </row>
    <row r="7" spans="1:72" s="4" customFormat="1" ht="24.9" customHeight="1" x14ac:dyDescent="0.2">
      <c r="A7" s="256" t="s">
        <v>2</v>
      </c>
    </row>
    <row r="8" spans="1:72" s="6" customFormat="1" ht="60.6" customHeight="1" x14ac:dyDescent="0.2">
      <c r="A8" s="264" t="s">
        <v>274</v>
      </c>
    </row>
    <row r="9" spans="1:72" s="4" customFormat="1" ht="24.9" customHeight="1" x14ac:dyDescent="0.2">
      <c r="A9" s="256" t="s">
        <v>4</v>
      </c>
    </row>
    <row r="10" spans="1:72" ht="21" customHeight="1" x14ac:dyDescent="0.25">
      <c r="A10" s="258" t="s">
        <v>5</v>
      </c>
    </row>
    <row r="11" spans="1:72" ht="19.5" customHeight="1" x14ac:dyDescent="0.25">
      <c r="A11" s="258" t="s">
        <v>6</v>
      </c>
    </row>
    <row r="12" spans="1:72" ht="149.25" customHeight="1" x14ac:dyDescent="0.25">
      <c r="A12" s="257" t="s">
        <v>223</v>
      </c>
    </row>
    <row r="13" spans="1:72" ht="64.5" customHeight="1" x14ac:dyDescent="0.25">
      <c r="A13" s="257" t="s">
        <v>204</v>
      </c>
    </row>
    <row r="14" spans="1:72" ht="35.25" customHeight="1" x14ac:dyDescent="0.25">
      <c r="A14" s="259" t="s">
        <v>9</v>
      </c>
    </row>
    <row r="15" spans="1:72" ht="21.75" customHeight="1" x14ac:dyDescent="0.25">
      <c r="A15" s="257" t="s">
        <v>205</v>
      </c>
    </row>
    <row r="16" spans="1:72" ht="20.25" customHeight="1" x14ac:dyDescent="0.25">
      <c r="A16" s="257" t="s">
        <v>206</v>
      </c>
    </row>
    <row r="17" spans="1:1" ht="28.2" customHeight="1" x14ac:dyDescent="0.25">
      <c r="A17" s="260" t="s">
        <v>194</v>
      </c>
    </row>
    <row r="18" spans="1:1" ht="30" customHeight="1" x14ac:dyDescent="0.25">
      <c r="A18" s="265" t="s">
        <v>207</v>
      </c>
    </row>
    <row r="19" spans="1:1" s="4" customFormat="1" ht="24.9" customHeight="1" x14ac:dyDescent="0.2">
      <c r="A19" s="256" t="s">
        <v>15</v>
      </c>
    </row>
    <row r="20" spans="1:1" ht="48.75" customHeight="1" x14ac:dyDescent="0.25">
      <c r="A20" s="259" t="s">
        <v>224</v>
      </c>
    </row>
    <row r="21" spans="1:1" ht="18" customHeight="1" x14ac:dyDescent="0.25">
      <c r="A21" s="261" t="s">
        <v>27</v>
      </c>
    </row>
    <row r="22" spans="1:1" x14ac:dyDescent="0.25">
      <c r="A22" s="261" t="s">
        <v>28</v>
      </c>
    </row>
    <row r="23" spans="1:1" x14ac:dyDescent="0.25">
      <c r="A23" s="261" t="s">
        <v>29</v>
      </c>
    </row>
    <row r="24" spans="1:1" x14ac:dyDescent="0.25">
      <c r="A24" s="261"/>
    </row>
    <row r="25" spans="1:1" ht="21.75" customHeight="1" x14ac:dyDescent="0.25">
      <c r="A25" s="257" t="s">
        <v>208</v>
      </c>
    </row>
    <row r="26" spans="1:1" x14ac:dyDescent="0.25">
      <c r="A26" s="264" t="s">
        <v>209</v>
      </c>
    </row>
    <row r="27" spans="1:1" ht="36.75" customHeight="1" x14ac:dyDescent="0.25">
      <c r="A27" s="267" t="s">
        <v>203</v>
      </c>
    </row>
    <row r="28" spans="1:1" ht="12" customHeight="1" x14ac:dyDescent="0.25">
      <c r="A28" s="262" t="s">
        <v>24</v>
      </c>
    </row>
    <row r="29" spans="1:1" x14ac:dyDescent="0.25">
      <c r="A29" s="263"/>
    </row>
    <row r="30" spans="1:1" ht="21.75" customHeight="1" x14ac:dyDescent="0.25"/>
  </sheetData>
  <sheetProtection algorithmName="SHA-512" hashValue="JRpBStD13w3yXC5sKbz7vRk1oEAyoGZki+RXJ1LURPehyzzNAOJ7GjoLwGotM2YG/rdg0UiKKc4d40lPzmkA+Q==" saltValue="ZK2CUn7WRtua3Jw5b6oZ4Q=="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tabSelected="1" zoomScaleNormal="100" workbookViewId="0">
      <selection activeCell="E11" sqref="E11"/>
    </sheetView>
  </sheetViews>
  <sheetFormatPr defaultColWidth="8.90625" defaultRowHeight="13.2" x14ac:dyDescent="0.25"/>
  <cols>
    <col min="1" max="2" width="3.90625" style="15" customWidth="1"/>
    <col min="3" max="3" width="60.6328125" style="16" customWidth="1"/>
    <col min="4" max="4" width="11.26953125" style="27" customWidth="1"/>
    <col min="5" max="5" width="20.6328125" style="17" customWidth="1"/>
    <col min="6" max="7" width="3.90625" style="15" customWidth="1"/>
    <col min="8" max="1021" width="10.7265625" style="15" customWidth="1"/>
    <col min="1022" max="1024" width="8.90625" customWidth="1"/>
  </cols>
  <sheetData>
    <row r="1" spans="1:6" s="18" customFormat="1" ht="45" customHeight="1" x14ac:dyDescent="0.45">
      <c r="B1" s="18" t="s">
        <v>172</v>
      </c>
      <c r="D1" s="160"/>
      <c r="E1" s="19"/>
    </row>
    <row r="2" spans="1:6" s="20" customFormat="1" ht="30.9" customHeight="1" x14ac:dyDescent="0.25">
      <c r="B2" s="131" t="s">
        <v>252</v>
      </c>
      <c r="C2" s="131"/>
      <c r="D2" s="27"/>
      <c r="E2" s="22"/>
    </row>
    <row r="3" spans="1:6" s="20" customFormat="1" ht="23.1" customHeight="1" x14ac:dyDescent="0.25">
      <c r="B3" s="23" t="s">
        <v>30</v>
      </c>
      <c r="C3" s="23"/>
      <c r="D3" s="24"/>
      <c r="E3" s="25"/>
      <c r="F3" s="26"/>
    </row>
    <row r="4" spans="1:6" s="20" customFormat="1" ht="14.1" customHeight="1" x14ac:dyDescent="0.25">
      <c r="B4" s="150"/>
      <c r="C4" s="142"/>
      <c r="D4" s="27"/>
      <c r="E4" s="22"/>
      <c r="F4" s="28"/>
    </row>
    <row r="5" spans="1:6" s="20" customFormat="1" ht="14.1" customHeight="1" x14ac:dyDescent="0.25">
      <c r="B5" s="150"/>
      <c r="C5" s="143" t="s">
        <v>31</v>
      </c>
      <c r="D5" s="27"/>
      <c r="E5" s="22"/>
      <c r="F5" s="28"/>
    </row>
    <row r="6" spans="1:6" s="31" customFormat="1" ht="13.8" x14ac:dyDescent="0.2">
      <c r="A6" s="20"/>
      <c r="B6" s="150"/>
      <c r="C6" s="31" t="s">
        <v>32</v>
      </c>
      <c r="D6" s="32"/>
      <c r="E6" s="247" t="s">
        <v>33</v>
      </c>
      <c r="F6" s="28"/>
    </row>
    <row r="7" spans="1:6" s="31" customFormat="1" ht="13.8" x14ac:dyDescent="0.2">
      <c r="A7" s="20"/>
      <c r="B7" s="150"/>
      <c r="C7" s="31" t="s">
        <v>34</v>
      </c>
      <c r="D7" s="32"/>
      <c r="E7" s="248" t="s">
        <v>35</v>
      </c>
      <c r="F7" s="28"/>
    </row>
    <row r="8" spans="1:6" s="31" customFormat="1" ht="13.8" x14ac:dyDescent="0.2">
      <c r="A8" s="20"/>
      <c r="B8" s="150"/>
      <c r="C8" s="31" t="s">
        <v>37</v>
      </c>
      <c r="D8" s="32"/>
      <c r="E8" s="248" t="s">
        <v>38</v>
      </c>
      <c r="F8" s="28"/>
    </row>
    <row r="9" spans="1:6" s="31" customFormat="1" ht="13.8" x14ac:dyDescent="0.2">
      <c r="A9" s="20"/>
      <c r="B9" s="150"/>
      <c r="C9" s="31" t="s">
        <v>39</v>
      </c>
      <c r="D9" s="32"/>
      <c r="E9" s="248" t="s">
        <v>210</v>
      </c>
      <c r="F9" s="28"/>
    </row>
    <row r="10" spans="1:6" s="20" customFormat="1" ht="14.1" customHeight="1" x14ac:dyDescent="0.25">
      <c r="B10" s="150"/>
      <c r="C10" s="196" t="s">
        <v>251</v>
      </c>
      <c r="D10" s="27" t="s">
        <v>40</v>
      </c>
      <c r="E10" s="318">
        <v>263</v>
      </c>
      <c r="F10" s="28"/>
    </row>
    <row r="11" spans="1:6" s="31" customFormat="1" ht="13.8" x14ac:dyDescent="0.2">
      <c r="A11" s="20"/>
      <c r="B11" s="150"/>
      <c r="D11" s="32"/>
      <c r="E11" s="75"/>
      <c r="F11" s="28"/>
    </row>
    <row r="12" spans="1:6" s="20" customFormat="1" ht="20.100000000000001" customHeight="1" x14ac:dyDescent="0.25">
      <c r="B12" s="150"/>
      <c r="C12" s="143" t="s">
        <v>41</v>
      </c>
      <c r="D12" s="27"/>
      <c r="E12" s="22"/>
      <c r="F12" s="28"/>
    </row>
    <row r="13" spans="1:6" s="20" customFormat="1" ht="14.1" customHeight="1" x14ac:dyDescent="0.25">
      <c r="B13" s="150"/>
      <c r="C13" s="20" t="s">
        <v>42</v>
      </c>
      <c r="D13" s="27"/>
      <c r="E13" s="316" t="s">
        <v>43</v>
      </c>
      <c r="F13" s="28"/>
    </row>
    <row r="14" spans="1:6" s="20" customFormat="1" ht="14.1" customHeight="1" x14ac:dyDescent="0.25">
      <c r="B14" s="150"/>
      <c r="C14" s="20" t="s">
        <v>44</v>
      </c>
      <c r="D14" s="27"/>
      <c r="E14" s="317" t="str">
        <f>LOOKUP(E13,'Referentni podaci'!A5:A33,'Referentni podaci'!B5:B33)</f>
        <v>EUR</v>
      </c>
      <c r="F14" s="28"/>
    </row>
    <row r="15" spans="1:6" s="20" customFormat="1" ht="14.1" customHeight="1" x14ac:dyDescent="0.25">
      <c r="B15" s="150"/>
      <c r="C15" s="20" t="s">
        <v>45</v>
      </c>
      <c r="D15" s="27" t="s">
        <v>46</v>
      </c>
      <c r="E15" s="318">
        <v>4</v>
      </c>
      <c r="F15" s="28"/>
    </row>
    <row r="16" spans="1:6" s="20" customFormat="1" ht="14.1" customHeight="1" x14ac:dyDescent="0.25">
      <c r="B16" s="150"/>
      <c r="C16" s="266"/>
      <c r="D16" s="27"/>
      <c r="E16" s="22"/>
      <c r="F16" s="28"/>
    </row>
    <row r="17" spans="1:1024" s="20" customFormat="1" ht="14.1" customHeight="1" x14ac:dyDescent="0.25">
      <c r="B17" s="150"/>
      <c r="C17" s="143"/>
      <c r="D17" s="27"/>
      <c r="E17" s="22"/>
      <c r="F17" s="28"/>
    </row>
    <row r="18" spans="1:1024" s="31" customFormat="1" ht="13.8" x14ac:dyDescent="0.2">
      <c r="A18" s="20"/>
      <c r="B18" s="150"/>
      <c r="C18" s="143" t="s">
        <v>47</v>
      </c>
      <c r="D18" s="32"/>
      <c r="E18" s="33"/>
      <c r="F18" s="28"/>
    </row>
    <row r="19" spans="1:1024" s="20" customFormat="1" ht="14.1" customHeight="1" x14ac:dyDescent="0.25">
      <c r="B19" s="150"/>
      <c r="C19" s="20" t="s">
        <v>48</v>
      </c>
      <c r="D19" s="30" t="str">
        <f>$E$14&amp;"/kWh"</f>
        <v>EUR/kWh</v>
      </c>
      <c r="E19" s="326">
        <v>9.1324000000000002E-2</v>
      </c>
      <c r="F19" s="28"/>
    </row>
    <row r="20" spans="1:1024" s="20" customFormat="1" ht="14.1" customHeight="1" x14ac:dyDescent="0.25">
      <c r="B20" s="150"/>
      <c r="C20" s="144"/>
      <c r="D20" s="27"/>
      <c r="E20" s="29"/>
      <c r="F20" s="28"/>
    </row>
    <row r="21" spans="1:1024" s="20" customFormat="1" ht="17.100000000000001" customHeight="1" x14ac:dyDescent="0.25">
      <c r="B21" s="150"/>
      <c r="C21" s="190" t="s">
        <v>33</v>
      </c>
      <c r="D21" s="27"/>
      <c r="E21" s="29"/>
      <c r="F21" s="28"/>
    </row>
    <row r="22" spans="1:1024" s="20" customFormat="1" ht="22.8" x14ac:dyDescent="0.25">
      <c r="B22" s="150"/>
      <c r="C22" s="191" t="s">
        <v>49</v>
      </c>
      <c r="D22" s="32" t="s">
        <v>50</v>
      </c>
      <c r="E22" s="327">
        <v>20000</v>
      </c>
      <c r="F22" s="28"/>
    </row>
    <row r="23" spans="1:1024" s="20" customFormat="1" ht="22.8" x14ac:dyDescent="0.25">
      <c r="B23" s="150"/>
      <c r="C23" s="191" t="s">
        <v>51</v>
      </c>
      <c r="D23" s="32" t="s">
        <v>50</v>
      </c>
      <c r="E23" s="278"/>
      <c r="F23" s="28"/>
    </row>
    <row r="24" spans="1:1024" ht="13.8" x14ac:dyDescent="0.25">
      <c r="B24" s="283"/>
      <c r="C24" s="284"/>
      <c r="D24" s="285"/>
      <c r="E24" s="286"/>
      <c r="F24" s="287"/>
    </row>
    <row r="25" spans="1:1024" x14ac:dyDescent="0.25">
      <c r="B25" s="151"/>
    </row>
    <row r="26" spans="1:1024" s="20" customFormat="1" ht="23.1" customHeight="1" x14ac:dyDescent="0.25">
      <c r="B26" s="34" t="s">
        <v>52</v>
      </c>
      <c r="C26" s="34"/>
      <c r="D26" s="35"/>
      <c r="E26" s="36"/>
      <c r="F26" s="37"/>
      <c r="G26" s="38"/>
    </row>
    <row r="27" spans="1:1024" s="20" customFormat="1" ht="21.9" customHeight="1" x14ac:dyDescent="0.25">
      <c r="B27" s="152"/>
      <c r="C27" s="145" t="s">
        <v>253</v>
      </c>
      <c r="D27" s="27"/>
      <c r="E27" s="22"/>
      <c r="F27" s="39"/>
    </row>
    <row r="28" spans="1:1024" s="20" customFormat="1" ht="17.100000000000001" customHeight="1" x14ac:dyDescent="0.25">
      <c r="B28" s="152"/>
      <c r="C28" s="143" t="s">
        <v>53</v>
      </c>
      <c r="D28" s="27"/>
      <c r="E28" s="22"/>
      <c r="F28" s="39"/>
    </row>
    <row r="29" spans="1:1024" s="31" customFormat="1" ht="24" customHeight="1" x14ac:dyDescent="0.25">
      <c r="B29" s="152"/>
      <c r="C29" s="31" t="s">
        <v>54</v>
      </c>
      <c r="D29" s="32"/>
      <c r="E29" s="234">
        <f>Ponuda!E16</f>
        <v>0</v>
      </c>
      <c r="F29" s="39"/>
    </row>
    <row r="30" spans="1:1024" s="20" customFormat="1" ht="17.100000000000001" customHeight="1" x14ac:dyDescent="0.25">
      <c r="B30" s="152"/>
      <c r="C30" s="143" t="s">
        <v>55</v>
      </c>
      <c r="D30" s="27"/>
      <c r="E30" s="29"/>
      <c r="F30" s="39"/>
    </row>
    <row r="31" spans="1:1024" s="20" customFormat="1" ht="17.100000000000001" customHeight="1" x14ac:dyDescent="0.25">
      <c r="B31" s="152"/>
      <c r="C31" s="188"/>
      <c r="D31" s="27"/>
      <c r="E31" s="29"/>
      <c r="F31" s="39"/>
    </row>
    <row r="32" spans="1:1024" ht="13.8" x14ac:dyDescent="0.25">
      <c r="A32" s="1"/>
      <c r="B32" s="152"/>
      <c r="C32" s="196" t="s">
        <v>56</v>
      </c>
      <c r="D32" s="27" t="str">
        <f>'TŽV Podaci i rezultati '!$E$14&amp;"/komad"</f>
        <v>EUR/komad</v>
      </c>
      <c r="E32" s="235">
        <f>Ponuda!E22</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3.8" x14ac:dyDescent="0.25">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3.8" x14ac:dyDescent="0.25">
      <c r="A34" s="192"/>
      <c r="B34" s="152"/>
      <c r="C34" s="196" t="s">
        <v>77</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5">
      <c r="B35" s="152"/>
      <c r="C35" s="189" t="str">
        <f>"Kapacitet u stranicama za crni toner"</f>
        <v>Kapacitet u stranicama za crni toner</v>
      </c>
      <c r="D35" s="32" t="s">
        <v>57</v>
      </c>
      <c r="E35" s="226">
        <f>Ponuda!E32</f>
        <v>0</v>
      </c>
      <c r="F35" s="39"/>
    </row>
    <row r="36" spans="1:1024" s="20" customFormat="1" ht="14.25" customHeight="1" x14ac:dyDescent="0.25">
      <c r="B36" s="152"/>
      <c r="C36" s="189" t="str">
        <f>"Kapacitet u stranicama za plavi toner"</f>
        <v>Kapacitet u stranicama za plavi toner</v>
      </c>
      <c r="D36" s="32" t="s">
        <v>57</v>
      </c>
      <c r="E36" s="226">
        <f>Ponuda!E33</f>
        <v>0</v>
      </c>
      <c r="F36" s="39"/>
    </row>
    <row r="37" spans="1:1024" s="20" customFormat="1" ht="14.25" customHeight="1" x14ac:dyDescent="0.25">
      <c r="B37" s="152"/>
      <c r="C37" s="189" t="str">
        <f>"Kapacitet u stranicama za žuti toner"</f>
        <v>Kapacitet u stranicama za žuti toner</v>
      </c>
      <c r="D37" s="32" t="s">
        <v>57</v>
      </c>
      <c r="E37" s="226">
        <f>Ponuda!E34</f>
        <v>0</v>
      </c>
      <c r="F37" s="39"/>
    </row>
    <row r="38" spans="1:1024" s="20" customFormat="1" ht="14.25" customHeight="1" x14ac:dyDescent="0.25">
      <c r="B38" s="152"/>
      <c r="C38" s="189" t="str">
        <f>"Kapacitet u stranicama za magenta toner"</f>
        <v>Kapacitet u stranicama za magenta toner</v>
      </c>
      <c r="D38" s="32" t="s">
        <v>57</v>
      </c>
      <c r="E38" s="226">
        <f>Ponuda!E35</f>
        <v>0</v>
      </c>
      <c r="F38" s="39"/>
    </row>
    <row r="39" spans="1:1024" s="20" customFormat="1" ht="13.8" x14ac:dyDescent="0.2">
      <c r="B39" s="152"/>
      <c r="C39" s="189"/>
      <c r="D39" s="32"/>
      <c r="E39" s="189"/>
      <c r="F39" s="39"/>
    </row>
    <row r="40" spans="1:1024" s="20" customFormat="1" ht="17.100000000000001" customHeight="1" x14ac:dyDescent="0.2">
      <c r="B40" s="152"/>
      <c r="C40" s="196" t="s">
        <v>231</v>
      </c>
      <c r="D40" s="27"/>
      <c r="E40" s="189"/>
      <c r="F40" s="39"/>
    </row>
    <row r="41" spans="1:1024" s="20" customFormat="1" ht="14.1" customHeight="1" x14ac:dyDescent="0.25">
      <c r="B41" s="152"/>
      <c r="C41" s="189" t="str">
        <f>"Cijena za crni toner"</f>
        <v>Cijena za crni toner</v>
      </c>
      <c r="D41" s="32" t="str">
        <f>$E$14&amp;"/komad"</f>
        <v>EUR/komad</v>
      </c>
      <c r="E41" s="228">
        <f>Ponuda!E38</f>
        <v>0</v>
      </c>
      <c r="F41" s="39"/>
    </row>
    <row r="42" spans="1:1024" s="20" customFormat="1" ht="14.1" customHeight="1" x14ac:dyDescent="0.25">
      <c r="B42" s="152"/>
      <c r="C42" s="189" t="str">
        <f>"Cijena za plavi toner"</f>
        <v>Cijena za plavi toner</v>
      </c>
      <c r="D42" s="32" t="str">
        <f>$E$14&amp;"/komad"</f>
        <v>EUR/komad</v>
      </c>
      <c r="E42" s="227">
        <f>Ponuda!E39</f>
        <v>0</v>
      </c>
      <c r="F42" s="39"/>
    </row>
    <row r="43" spans="1:1024" s="20" customFormat="1" ht="14.1" customHeight="1" x14ac:dyDescent="0.25">
      <c r="B43" s="152"/>
      <c r="C43" s="189" t="str">
        <f>"Cijena za žuti toner"</f>
        <v>Cijena za žuti toner</v>
      </c>
      <c r="D43" s="32" t="str">
        <f>$E$14&amp;"/komad"</f>
        <v>EUR/komad</v>
      </c>
      <c r="E43" s="227">
        <f>Ponuda!E40</f>
        <v>0</v>
      </c>
      <c r="F43" s="39"/>
    </row>
    <row r="44" spans="1:1024" s="20" customFormat="1" ht="13.8" x14ac:dyDescent="0.25">
      <c r="B44" s="152"/>
      <c r="C44" s="189" t="str">
        <f>"Cijena za magenta toner"</f>
        <v>Cijena za magenta toner</v>
      </c>
      <c r="D44" s="32" t="str">
        <f>$E$14&amp;"/komad"</f>
        <v>EUR/komad</v>
      </c>
      <c r="E44" s="227">
        <f>Ponuda!E41</f>
        <v>0</v>
      </c>
      <c r="F44" s="39"/>
    </row>
    <row r="45" spans="1:1024" s="20" customFormat="1" ht="13.8" x14ac:dyDescent="0.2">
      <c r="B45" s="152"/>
      <c r="C45"/>
      <c r="D45" s="189"/>
      <c r="E45" s="189"/>
      <c r="F45" s="39"/>
    </row>
    <row r="46" spans="1:1024" s="193" customFormat="1" ht="13.8" x14ac:dyDescent="0.2">
      <c r="B46" s="152"/>
      <c r="C46" s="195" t="s">
        <v>266</v>
      </c>
      <c r="D46" s="113"/>
      <c r="E46" s="194"/>
      <c r="F46" s="39"/>
    </row>
    <row r="47" spans="1:1024" s="20" customFormat="1" ht="13.8" x14ac:dyDescent="0.25">
      <c r="B47" s="152"/>
      <c r="C47" s="189" t="str">
        <f>"Trajanje "&amp;'TŽV Podaci i rezultati '!$C59</f>
        <v>Trajanje Potrošni dio 1</v>
      </c>
      <c r="D47" s="173" t="s">
        <v>58</v>
      </c>
      <c r="E47" s="226">
        <f>Ponuda!E58</f>
        <v>0</v>
      </c>
      <c r="F47" s="39"/>
    </row>
    <row r="48" spans="1:1024" s="20" customFormat="1" ht="13.8" x14ac:dyDescent="0.25">
      <c r="B48" s="152"/>
      <c r="C48" s="189" t="str">
        <f>"Trajanje "&amp;'TŽV Podaci i rezultati '!$C60</f>
        <v>Trajanje Potrošni dio 2</v>
      </c>
      <c r="D48" s="173" t="s">
        <v>58</v>
      </c>
      <c r="E48" s="226">
        <f>Ponuda!E59</f>
        <v>0</v>
      </c>
      <c r="F48" s="39"/>
    </row>
    <row r="49" spans="2:6" s="20" customFormat="1" ht="13.8" x14ac:dyDescent="0.25">
      <c r="B49" s="152"/>
      <c r="C49" s="189" t="str">
        <f>"Trajanje "&amp;'TŽV Podaci i rezultati '!$C61</f>
        <v>Trajanje Potrošni dio 3</v>
      </c>
      <c r="D49" s="173" t="s">
        <v>58</v>
      </c>
      <c r="E49" s="226">
        <f>Ponuda!E60</f>
        <v>0</v>
      </c>
      <c r="F49" s="39"/>
    </row>
    <row r="50" spans="2:6" s="20" customFormat="1" ht="13.8" x14ac:dyDescent="0.25">
      <c r="B50" s="152"/>
      <c r="C50" s="189" t="str">
        <f>"Trajanje "&amp;'TŽV Podaci i rezultati '!$C62</f>
        <v>Trajanje Potrošni dio 4</v>
      </c>
      <c r="D50" s="173" t="s">
        <v>58</v>
      </c>
      <c r="E50" s="226">
        <f>Ponuda!E61</f>
        <v>0</v>
      </c>
      <c r="F50" s="39"/>
    </row>
    <row r="51" spans="2:6" s="20" customFormat="1" ht="13.8" x14ac:dyDescent="0.25">
      <c r="B51" s="152"/>
      <c r="C51" s="189" t="str">
        <f>"Trajanje "&amp;'TŽV Podaci i rezultati '!$C63</f>
        <v>Trajanje Potrošni dio 5</v>
      </c>
      <c r="D51" s="173" t="s">
        <v>58</v>
      </c>
      <c r="E51" s="226">
        <f>Ponuda!E62</f>
        <v>0</v>
      </c>
      <c r="F51" s="39"/>
    </row>
    <row r="52" spans="2:6" s="20" customFormat="1" ht="13.8" x14ac:dyDescent="0.25">
      <c r="B52" s="152"/>
      <c r="C52" s="189" t="str">
        <f>"Trajanje "&amp;'TŽV Podaci i rezultati '!$C64</f>
        <v xml:space="preserve">Trajanje Potrošni dio 6 </v>
      </c>
      <c r="D52" s="173" t="s">
        <v>58</v>
      </c>
      <c r="E52" s="226">
        <f>Ponuda!E63</f>
        <v>0</v>
      </c>
      <c r="F52" s="39"/>
    </row>
    <row r="53" spans="2:6" s="20" customFormat="1" ht="13.8" x14ac:dyDescent="0.25">
      <c r="B53" s="152"/>
      <c r="C53" s="189" t="str">
        <f>"Trajanje "&amp;'TŽV Podaci i rezultati '!$C65</f>
        <v>Trajanje Potrošni dio 7</v>
      </c>
      <c r="D53" s="173" t="s">
        <v>58</v>
      </c>
      <c r="E53" s="226">
        <f>Ponuda!E64</f>
        <v>0</v>
      </c>
      <c r="F53" s="39"/>
    </row>
    <row r="54" spans="2:6" s="20" customFormat="1" ht="13.8" x14ac:dyDescent="0.25">
      <c r="B54" s="152"/>
      <c r="C54" s="189" t="str">
        <f>"Trajanje "&amp;'TŽV Podaci i rezultati '!$C66</f>
        <v xml:space="preserve">Trajanje Potrošni dio 8 </v>
      </c>
      <c r="D54" s="173" t="s">
        <v>58</v>
      </c>
      <c r="E54" s="226">
        <f>Ponuda!E65</f>
        <v>0</v>
      </c>
      <c r="F54" s="39"/>
    </row>
    <row r="55" spans="2:6" s="20" customFormat="1" ht="13.8" x14ac:dyDescent="0.25">
      <c r="B55" s="152"/>
      <c r="C55" s="189" t="str">
        <f>"Trajanje "&amp;'TŽV Podaci i rezultati '!$C67</f>
        <v xml:space="preserve">Trajanje Potrošni dio 9 </v>
      </c>
      <c r="D55" s="173" t="s">
        <v>58</v>
      </c>
      <c r="E55" s="226">
        <f>Ponuda!E66</f>
        <v>0</v>
      </c>
      <c r="F55" s="39"/>
    </row>
    <row r="56" spans="2:6" s="20" customFormat="1" ht="13.8" x14ac:dyDescent="0.25">
      <c r="B56" s="152"/>
      <c r="C56" s="189" t="str">
        <f>"Trajanje "&amp;'TŽV Podaci i rezultati '!$C68</f>
        <v>Trajanje Potrošni dio 10</v>
      </c>
      <c r="D56" s="173" t="s">
        <v>58</v>
      </c>
      <c r="E56" s="226">
        <f>Ponuda!E67</f>
        <v>0</v>
      </c>
      <c r="F56" s="39"/>
    </row>
    <row r="57" spans="2:6" s="20" customFormat="1" ht="13.8" x14ac:dyDescent="0.2">
      <c r="B57" s="152"/>
      <c r="C57" s="191"/>
      <c r="D57" s="32"/>
      <c r="E57" s="205"/>
      <c r="F57" s="39"/>
    </row>
    <row r="58" spans="2:6" s="20" customFormat="1" ht="13.8" x14ac:dyDescent="0.2">
      <c r="B58" s="152"/>
      <c r="C58" s="195" t="s">
        <v>265</v>
      </c>
      <c r="D58" s="113"/>
      <c r="E58" s="206"/>
      <c r="F58" s="39"/>
    </row>
    <row r="59" spans="2:6" s="20" customFormat="1" ht="13.8" x14ac:dyDescent="0.25">
      <c r="B59" s="152"/>
      <c r="C59" s="189" t="str">
        <f>"Potrošni dio 1"</f>
        <v>Potrošni dio 1</v>
      </c>
      <c r="D59" s="173" t="str">
        <f>$E$14&amp;"/komad"</f>
        <v>EUR/komad</v>
      </c>
      <c r="E59" s="228">
        <f>Ponuda!E70</f>
        <v>0</v>
      </c>
      <c r="F59" s="39"/>
    </row>
    <row r="60" spans="2:6" s="20" customFormat="1" ht="13.8" x14ac:dyDescent="0.25">
      <c r="B60" s="152"/>
      <c r="C60" s="189" t="str">
        <f>"Potrošni dio 2"</f>
        <v>Potrošni dio 2</v>
      </c>
      <c r="D60" s="173" t="str">
        <f>$E$14&amp;"/komad"</f>
        <v>EUR/komad</v>
      </c>
      <c r="E60" s="228">
        <f>Ponuda!E71</f>
        <v>0</v>
      </c>
      <c r="F60" s="39"/>
    </row>
    <row r="61" spans="2:6" s="20" customFormat="1" ht="13.8" x14ac:dyDescent="0.25">
      <c r="B61" s="152"/>
      <c r="C61" s="189" t="str">
        <f>"Potrošni dio 3"</f>
        <v>Potrošni dio 3</v>
      </c>
      <c r="D61" s="173" t="str">
        <f t="shared" ref="D61:D67" si="0">$E$14&amp;"/komad"</f>
        <v>EUR/komad</v>
      </c>
      <c r="E61" s="228">
        <f>Ponuda!E72</f>
        <v>0</v>
      </c>
      <c r="F61" s="39"/>
    </row>
    <row r="62" spans="2:6" s="20" customFormat="1" ht="13.8" x14ac:dyDescent="0.25">
      <c r="B62" s="152"/>
      <c r="C62" s="189" t="str">
        <f>"Potrošni dio 4"</f>
        <v>Potrošni dio 4</v>
      </c>
      <c r="D62" s="173" t="str">
        <f t="shared" si="0"/>
        <v>EUR/komad</v>
      </c>
      <c r="E62" s="228">
        <f>Ponuda!E73</f>
        <v>0</v>
      </c>
      <c r="F62" s="39"/>
    </row>
    <row r="63" spans="2:6" s="20" customFormat="1" ht="13.8" x14ac:dyDescent="0.25">
      <c r="B63" s="152"/>
      <c r="C63" s="189" t="str">
        <f>"Potrošni dio 5"</f>
        <v>Potrošni dio 5</v>
      </c>
      <c r="D63" s="173" t="str">
        <f t="shared" si="0"/>
        <v>EUR/komad</v>
      </c>
      <c r="E63" s="228">
        <f>Ponuda!E74</f>
        <v>0</v>
      </c>
      <c r="F63" s="39"/>
    </row>
    <row r="64" spans="2:6" s="20" customFormat="1" ht="13.8" x14ac:dyDescent="0.25">
      <c r="B64" s="152"/>
      <c r="C64" s="189" t="str">
        <f>"Potrošni dio 6 "</f>
        <v xml:space="preserve">Potrošni dio 6 </v>
      </c>
      <c r="D64" s="173" t="str">
        <f t="shared" si="0"/>
        <v>EUR/komad</v>
      </c>
      <c r="E64" s="228">
        <f>Ponuda!E75</f>
        <v>0</v>
      </c>
      <c r="F64" s="39"/>
    </row>
    <row r="65" spans="1:1024" s="20" customFormat="1" ht="13.8" x14ac:dyDescent="0.25">
      <c r="B65" s="152"/>
      <c r="C65" s="189" t="str">
        <f>"Potrošni dio 7"</f>
        <v>Potrošni dio 7</v>
      </c>
      <c r="D65" s="173" t="str">
        <f t="shared" si="0"/>
        <v>EUR/komad</v>
      </c>
      <c r="E65" s="228">
        <f>Ponuda!E76</f>
        <v>0</v>
      </c>
      <c r="F65" s="39"/>
    </row>
    <row r="66" spans="1:1024" s="20" customFormat="1" ht="13.8" x14ac:dyDescent="0.25">
      <c r="B66" s="152"/>
      <c r="C66" s="189" t="str">
        <f>"Potrošni dio 8 "</f>
        <v xml:space="preserve">Potrošni dio 8 </v>
      </c>
      <c r="D66" s="173" t="str">
        <f t="shared" si="0"/>
        <v>EUR/komad</v>
      </c>
      <c r="E66" s="228">
        <f>Ponuda!E77</f>
        <v>0</v>
      </c>
      <c r="F66" s="39"/>
    </row>
    <row r="67" spans="1:1024" s="20" customFormat="1" ht="13.8" x14ac:dyDescent="0.25">
      <c r="B67" s="152"/>
      <c r="C67" s="189" t="str">
        <f>"Potrošni dio 9 "</f>
        <v xml:space="preserve">Potrošni dio 9 </v>
      </c>
      <c r="D67" s="173" t="str">
        <f t="shared" si="0"/>
        <v>EUR/komad</v>
      </c>
      <c r="E67" s="228">
        <f>Ponuda!E78</f>
        <v>0</v>
      </c>
      <c r="F67" s="39"/>
    </row>
    <row r="68" spans="1:1024" s="20" customFormat="1" ht="13.8" x14ac:dyDescent="0.25">
      <c r="B68" s="152"/>
      <c r="C68" s="189" t="str">
        <f>"Potrošni dio 10"</f>
        <v>Potrošni dio 10</v>
      </c>
      <c r="D68" s="173" t="str">
        <f>$E$14&amp;"komad"</f>
        <v>EURkomad</v>
      </c>
      <c r="E68" s="228">
        <f>Ponuda!E79</f>
        <v>0</v>
      </c>
      <c r="F68" s="39"/>
    </row>
    <row r="69" spans="1:1024" ht="13.8" x14ac:dyDescent="0.25">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3.8" x14ac:dyDescent="0.25">
      <c r="A70" s="1"/>
      <c r="B70" s="152"/>
      <c r="C70" s="143" t="s">
        <v>59</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2.8" x14ac:dyDescent="0.25">
      <c r="A71" s="1"/>
      <c r="B71" s="152"/>
      <c r="C71" s="20" t="s">
        <v>60</v>
      </c>
      <c r="D71" s="32" t="s">
        <v>61</v>
      </c>
      <c r="E71" s="197">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3.8" x14ac:dyDescent="0.25">
      <c r="B72" s="153"/>
      <c r="C72" s="146"/>
      <c r="D72" s="40"/>
      <c r="E72" s="41"/>
      <c r="F72" s="288"/>
    </row>
    <row r="73" spans="1:1024" s="20" customFormat="1" ht="13.8" x14ac:dyDescent="0.25">
      <c r="B73" s="69"/>
      <c r="C73" s="21"/>
      <c r="D73" s="27"/>
      <c r="E73" s="22"/>
    </row>
    <row r="74" spans="1:1024" s="20" customFormat="1" ht="23.1" customHeight="1" x14ac:dyDescent="0.25">
      <c r="B74" s="43" t="s">
        <v>62</v>
      </c>
      <c r="C74" s="43"/>
      <c r="D74" s="44"/>
      <c r="E74" s="45"/>
      <c r="F74" s="46"/>
    </row>
    <row r="75" spans="1:1024" s="20" customFormat="1" ht="13.8" x14ac:dyDescent="0.25">
      <c r="B75" s="154"/>
      <c r="C75" s="21"/>
      <c r="D75" s="27"/>
      <c r="E75" s="22"/>
      <c r="F75" s="47"/>
    </row>
    <row r="76" spans="1:1024" s="20" customFormat="1" ht="13.8" x14ac:dyDescent="0.25">
      <c r="B76" s="155"/>
      <c r="C76" s="176" t="s">
        <v>232</v>
      </c>
      <c r="D76" s="27" t="str">
        <f t="shared" ref="D76:D78" si="1">$E$14</f>
        <v>EUR</v>
      </c>
      <c r="E76" s="229">
        <f>ROUND(PRODUCT(E32*E10),2)</f>
        <v>0</v>
      </c>
      <c r="F76" s="47"/>
      <c r="H76" s="138"/>
    </row>
    <row r="77" spans="1:1024" s="20" customFormat="1" ht="13.8" x14ac:dyDescent="0.25">
      <c r="B77" s="155"/>
      <c r="C77" s="176" t="s">
        <v>159</v>
      </c>
      <c r="D77" s="27" t="str">
        <f t="shared" si="1"/>
        <v>EUR</v>
      </c>
      <c r="E77" s="230">
        <f>ROUND(IF(E10&gt;0,Kalkulacije!C14*E10,0*Kalkulacije!C14),2)</f>
        <v>0</v>
      </c>
      <c r="F77" s="47"/>
    </row>
    <row r="78" spans="1:1024" s="20" customFormat="1" ht="13.8" x14ac:dyDescent="0.25">
      <c r="B78" s="155"/>
      <c r="C78" s="216" t="s">
        <v>233</v>
      </c>
      <c r="D78" s="27" t="str">
        <f t="shared" si="1"/>
        <v>EUR</v>
      </c>
      <c r="E78" s="231" t="e">
        <f>ROUND(PRODUCT(Kalkulacije!C23*E10),2)</f>
        <v>#DIV/0!</v>
      </c>
      <c r="F78" s="47"/>
    </row>
    <row r="79" spans="1:1024" s="20" customFormat="1" ht="13.8" x14ac:dyDescent="0.25">
      <c r="B79" s="154"/>
      <c r="C79" s="21"/>
      <c r="D79" s="27"/>
      <c r="E79" s="214"/>
      <c r="F79" s="47"/>
    </row>
    <row r="80" spans="1:1024" s="20" customFormat="1" ht="18.899999999999999" customHeight="1" x14ac:dyDescent="0.25">
      <c r="B80" s="156"/>
      <c r="C80" s="147" t="s">
        <v>201</v>
      </c>
      <c r="D80" s="30" t="str">
        <f>$E$14</f>
        <v>EUR</v>
      </c>
      <c r="E80" s="232" t="e">
        <f>SUM(E$76:E$78)</f>
        <v>#DIV/0!</v>
      </c>
      <c r="F80" s="47"/>
    </row>
    <row r="81" spans="2:6" s="20" customFormat="1" ht="18.899999999999999" customHeight="1" x14ac:dyDescent="0.25">
      <c r="B81" s="156"/>
      <c r="C81" s="255" t="s">
        <v>198</v>
      </c>
      <c r="D81" s="30"/>
      <c r="E81" s="232" t="e">
        <f>ROUND((E76+E78)*0.25,2)</f>
        <v>#DIV/0!</v>
      </c>
      <c r="F81" s="47"/>
    </row>
    <row r="82" spans="2:6" s="20" customFormat="1" ht="18.899999999999999" customHeight="1" x14ac:dyDescent="0.25">
      <c r="B82" s="156"/>
      <c r="C82" s="255" t="s">
        <v>199</v>
      </c>
      <c r="D82" s="30"/>
      <c r="E82" s="232">
        <f>ROUND(E77*0.13,2)</f>
        <v>0</v>
      </c>
      <c r="F82" s="47"/>
    </row>
    <row r="83" spans="2:6" s="20" customFormat="1" ht="18.899999999999999" customHeight="1" x14ac:dyDescent="0.25">
      <c r="B83" s="156"/>
      <c r="C83" s="255" t="s">
        <v>200</v>
      </c>
      <c r="D83" s="30"/>
      <c r="E83" s="232" t="e">
        <f>E80+E81+E82</f>
        <v>#DIV/0!</v>
      </c>
      <c r="F83" s="47"/>
    </row>
    <row r="84" spans="2:6" s="20" customFormat="1" ht="13.8" x14ac:dyDescent="0.25">
      <c r="B84" s="154"/>
      <c r="D84" s="27"/>
      <c r="E84" s="215"/>
      <c r="F84" s="47"/>
    </row>
    <row r="85" spans="2:6" s="20" customFormat="1" ht="18.899999999999999" customHeight="1" x14ac:dyDescent="0.25">
      <c r="B85" s="157"/>
      <c r="C85" s="148" t="s">
        <v>66</v>
      </c>
      <c r="D85" s="27" t="s">
        <v>67</v>
      </c>
      <c r="E85" s="233">
        <f>Kalkulacije!C12*E15*E10</f>
        <v>0</v>
      </c>
      <c r="F85" s="47"/>
    </row>
    <row r="86" spans="2:6" ht="14.1" customHeight="1" x14ac:dyDescent="0.25">
      <c r="B86" s="158"/>
      <c r="C86" s="159"/>
      <c r="D86" s="48"/>
      <c r="E86" s="49"/>
      <c r="F86" s="50"/>
    </row>
  </sheetData>
  <sheetProtection algorithmName="SHA-512" hashValue="iPipn+6kStnucnyAgcaC6jyenBQPw21b1BtrzxsHXRUJiVUnLPQ+vh2NVty2rWNam+PeAfyst5WOjHaBBS8eyg==" saltValue="h5CuA+9pouRJs6j8IFSSxg=="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 E42:E44</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 E42:E44</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H83"/>
  <sheetViews>
    <sheetView zoomScaleNormal="100" workbookViewId="0">
      <selection activeCell="E14" sqref="E14"/>
    </sheetView>
  </sheetViews>
  <sheetFormatPr defaultColWidth="8.90625" defaultRowHeight="13.8" x14ac:dyDescent="0.25"/>
  <cols>
    <col min="1" max="1" width="3.90625" style="15" customWidth="1"/>
    <col min="2" max="2" width="3.90625" style="1" customWidth="1"/>
    <col min="3" max="3" width="60.6328125" style="1" customWidth="1"/>
    <col min="4" max="4" width="11.6328125" style="1" customWidth="1"/>
    <col min="5" max="5" width="20.6328125" style="281" customWidth="1"/>
    <col min="6" max="6" width="3.90625" style="15" customWidth="1"/>
    <col min="7" max="1022" width="10.7265625" style="1" customWidth="1"/>
  </cols>
  <sheetData>
    <row r="1" spans="1:1022" s="51" customFormat="1" ht="45" customHeight="1" x14ac:dyDescent="0.2">
      <c r="A1" s="18"/>
      <c r="B1" s="52" t="s">
        <v>68</v>
      </c>
      <c r="C1" s="52"/>
      <c r="F1" s="20"/>
    </row>
    <row r="2" spans="1:1022" s="222" customFormat="1" ht="20.100000000000001" customHeight="1" x14ac:dyDescent="0.3">
      <c r="A2" s="20"/>
      <c r="B2" s="312" t="s">
        <v>176</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2" customFormat="1" ht="20.100000000000001" customHeight="1" x14ac:dyDescent="0.25">
      <c r="A3" s="20"/>
      <c r="B3" s="328"/>
      <c r="C3" s="329"/>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5">
      <c r="A4" s="20"/>
      <c r="E4" s="51"/>
      <c r="F4" s="20"/>
    </row>
    <row r="5" spans="1:1022" x14ac:dyDescent="0.25">
      <c r="A5" s="20"/>
      <c r="E5" s="51"/>
      <c r="F5" s="20"/>
    </row>
    <row r="6" spans="1:1022" x14ac:dyDescent="0.25">
      <c r="A6" s="20"/>
      <c r="E6" s="51"/>
      <c r="F6" s="20"/>
    </row>
    <row r="7" spans="1:1022" ht="30" customHeight="1" x14ac:dyDescent="0.25">
      <c r="A7" s="20"/>
      <c r="B7" s="289"/>
      <c r="C7" s="289"/>
      <c r="D7" s="289"/>
      <c r="E7" s="290"/>
      <c r="F7" s="313"/>
    </row>
    <row r="8" spans="1:1022" ht="15.6" x14ac:dyDescent="0.25">
      <c r="A8" s="20"/>
      <c r="B8" s="291" t="s">
        <v>69</v>
      </c>
      <c r="C8" s="292"/>
      <c r="D8" s="293"/>
      <c r="E8" s="279"/>
      <c r="F8" s="311"/>
    </row>
    <row r="9" spans="1:1022" x14ac:dyDescent="0.25">
      <c r="A9" s="20"/>
      <c r="B9" s="294"/>
      <c r="C9" s="295"/>
      <c r="D9" s="296"/>
      <c r="E9" s="297"/>
      <c r="F9" s="298"/>
    </row>
    <row r="10" spans="1:1022" x14ac:dyDescent="0.25">
      <c r="A10" s="20"/>
      <c r="B10" s="299"/>
      <c r="C10" s="143" t="s">
        <v>70</v>
      </c>
      <c r="D10" s="27"/>
      <c r="E10" s="280"/>
      <c r="F10" s="39"/>
    </row>
    <row r="11" spans="1:1022" x14ac:dyDescent="0.25">
      <c r="A11" s="20"/>
      <c r="B11" s="300"/>
      <c r="C11" s="20" t="s">
        <v>34</v>
      </c>
      <c r="D11" s="27"/>
      <c r="E11" s="244" t="str">
        <f>IF('TŽV Podaci i rezultati '!E7='Referentni podaci'!$G$11,"",'TŽV Podaci i rezultati '!E7)</f>
        <v>Multifunkcijski uređaj</v>
      </c>
      <c r="F11" s="39"/>
    </row>
    <row r="12" spans="1:1022" x14ac:dyDescent="0.25">
      <c r="A12" s="20"/>
      <c r="B12" s="300"/>
      <c r="C12" s="20" t="s">
        <v>37</v>
      </c>
      <c r="D12" s="27"/>
      <c r="E12" s="245" t="str">
        <f>IF('TŽV Podaci i rezultati '!E8='Referentni podaci'!$G$20,"",'TŽV Podaci i rezultati '!E8)</f>
        <v>crno/bijelo</v>
      </c>
      <c r="F12" s="39"/>
    </row>
    <row r="13" spans="1:1022" x14ac:dyDescent="0.25">
      <c r="A13" s="20"/>
      <c r="B13" s="300"/>
      <c r="C13" s="31" t="s">
        <v>39</v>
      </c>
      <c r="D13" s="27"/>
      <c r="E13" s="245" t="str">
        <f>IF('TŽV Podaci i rezultati '!E9="","",'TŽV Podaci i rezultati '!E9)</f>
        <v>A4 cb</v>
      </c>
      <c r="F13" s="39"/>
    </row>
    <row r="14" spans="1:1022" x14ac:dyDescent="0.25">
      <c r="A14" s="20"/>
      <c r="B14" s="300"/>
      <c r="C14" s="196" t="s">
        <v>251</v>
      </c>
      <c r="D14" s="27" t="s">
        <v>40</v>
      </c>
      <c r="E14" s="246">
        <f>IF('TŽV Podaci i rezultati '!E10="","",'TŽV Podaci i rezultati '!E10)</f>
        <v>263</v>
      </c>
      <c r="F14" s="39"/>
    </row>
    <row r="15" spans="1:1022" x14ac:dyDescent="0.25">
      <c r="A15" s="20"/>
      <c r="B15" s="299"/>
      <c r="C15" s="143"/>
      <c r="D15" s="27"/>
      <c r="E15" s="51"/>
      <c r="F15" s="39"/>
    </row>
    <row r="16" spans="1:1022" s="140" customFormat="1" x14ac:dyDescent="0.25">
      <c r="A16" s="20"/>
      <c r="B16" s="299"/>
      <c r="C16" s="20" t="s">
        <v>71</v>
      </c>
      <c r="D16" s="32"/>
      <c r="E16" s="243"/>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2" x14ac:dyDescent="0.25">
      <c r="A17" s="20"/>
      <c r="B17" s="301"/>
      <c r="C17" s="55"/>
      <c r="D17" s="54"/>
      <c r="E17" s="51"/>
      <c r="F17" s="39"/>
    </row>
    <row r="18" spans="1:1022" ht="15.6" x14ac:dyDescent="0.25">
      <c r="A18" s="20"/>
      <c r="B18" s="302" t="s">
        <v>72</v>
      </c>
      <c r="C18" s="149"/>
      <c r="D18" s="139"/>
      <c r="E18" s="282"/>
      <c r="F18" s="39"/>
    </row>
    <row r="19" spans="1:1022" x14ac:dyDescent="0.25">
      <c r="A19" s="20"/>
      <c r="B19" s="303"/>
      <c r="C19" s="21"/>
      <c r="D19" s="27"/>
      <c r="E19" s="280"/>
      <c r="F19" s="39"/>
    </row>
    <row r="20" spans="1:1022" x14ac:dyDescent="0.25">
      <c r="A20" s="20"/>
      <c r="B20" s="303"/>
      <c r="C20" s="143" t="s">
        <v>55</v>
      </c>
      <c r="D20" s="27"/>
      <c r="E20" s="280"/>
      <c r="F20" s="39"/>
    </row>
    <row r="21" spans="1:1022" x14ac:dyDescent="0.25">
      <c r="A21" s="20"/>
      <c r="B21" s="303"/>
      <c r="C21" s="188"/>
      <c r="D21" s="27"/>
      <c r="E21" s="280"/>
      <c r="F21" s="39"/>
    </row>
    <row r="22" spans="1:1022" x14ac:dyDescent="0.25">
      <c r="A22" s="20"/>
      <c r="B22" s="304"/>
      <c r="C22" s="195" t="s">
        <v>56</v>
      </c>
      <c r="D22" s="27" t="str">
        <f>'TŽV Podaci i rezultati '!$E$14&amp;"/komad"</f>
        <v>EUR/komad</v>
      </c>
      <c r="E22" s="236"/>
      <c r="F22" s="39"/>
    </row>
    <row r="23" spans="1:1022" x14ac:dyDescent="0.25">
      <c r="A23" s="20"/>
      <c r="B23" s="305"/>
      <c r="C23" s="306"/>
      <c r="D23" s="32"/>
      <c r="E23" s="51"/>
      <c r="F23" s="39"/>
    </row>
    <row r="24" spans="1:1022" x14ac:dyDescent="0.25">
      <c r="B24" s="305"/>
      <c r="C24" s="307" t="s">
        <v>73</v>
      </c>
      <c r="D24" s="32"/>
      <c r="E24" s="51"/>
      <c r="F24" s="39"/>
    </row>
    <row r="25" spans="1:1022" s="20" customFormat="1" x14ac:dyDescent="0.2">
      <c r="A25" s="15"/>
      <c r="B25" s="305"/>
      <c r="C25" s="319" t="s">
        <v>74</v>
      </c>
      <c r="D25" s="27"/>
      <c r="E25" s="51"/>
      <c r="F25" s="39"/>
    </row>
    <row r="26" spans="1:1022" s="20" customFormat="1" x14ac:dyDescent="0.25">
      <c r="B26" s="305"/>
      <c r="C26" s="320" t="s">
        <v>179</v>
      </c>
      <c r="D26" s="32" t="s">
        <v>75</v>
      </c>
      <c r="E26" s="323"/>
      <c r="F26" s="39"/>
    </row>
    <row r="27" spans="1:1022" s="20" customFormat="1" x14ac:dyDescent="0.25">
      <c r="B27" s="305"/>
      <c r="C27" s="320" t="s">
        <v>180</v>
      </c>
      <c r="D27" s="32" t="s">
        <v>75</v>
      </c>
      <c r="E27" s="324"/>
      <c r="F27" s="39"/>
    </row>
    <row r="28" spans="1:1022" s="20" customFormat="1" ht="14.1" customHeight="1" x14ac:dyDescent="0.25">
      <c r="B28" s="305"/>
      <c r="C28" s="320" t="s">
        <v>181</v>
      </c>
      <c r="D28" s="32" t="s">
        <v>75</v>
      </c>
      <c r="E28" s="324"/>
      <c r="F28" s="39"/>
    </row>
    <row r="29" spans="1:1022" s="20" customFormat="1" ht="14.1" customHeight="1" x14ac:dyDescent="0.25">
      <c r="A29" s="31"/>
      <c r="B29" s="305"/>
      <c r="C29" s="320" t="s">
        <v>76</v>
      </c>
      <c r="D29" s="32" t="s">
        <v>75</v>
      </c>
      <c r="E29" s="324"/>
      <c r="F29" s="39"/>
    </row>
    <row r="30" spans="1:1022" x14ac:dyDescent="0.25">
      <c r="A30" s="20"/>
      <c r="B30" s="305"/>
      <c r="C30" s="172"/>
      <c r="D30" s="27"/>
      <c r="E30" s="51"/>
      <c r="F30" s="39"/>
    </row>
    <row r="31" spans="1:1022" s="141" customFormat="1" x14ac:dyDescent="0.25">
      <c r="A31" s="20"/>
      <c r="B31" s="305"/>
      <c r="C31" s="195" t="s">
        <v>77</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2" s="20" customFormat="1" x14ac:dyDescent="0.25">
      <c r="A32" s="1"/>
      <c r="B32" s="305"/>
      <c r="C32" s="189" t="s">
        <v>211</v>
      </c>
      <c r="D32" s="32" t="s">
        <v>57</v>
      </c>
      <c r="E32" s="237"/>
      <c r="F32" s="39"/>
      <c r="G32" s="144"/>
    </row>
    <row r="33" spans="1:7" s="20" customFormat="1" x14ac:dyDescent="0.25">
      <c r="A33" s="1"/>
      <c r="B33" s="305"/>
      <c r="C33" s="189" t="s">
        <v>182</v>
      </c>
      <c r="D33" s="32" t="s">
        <v>57</v>
      </c>
      <c r="E33" s="322"/>
      <c r="F33" s="39"/>
      <c r="G33" s="144"/>
    </row>
    <row r="34" spans="1:7" s="20" customFormat="1" x14ac:dyDescent="0.25">
      <c r="A34" s="192"/>
      <c r="B34" s="305"/>
      <c r="C34" s="189" t="s">
        <v>193</v>
      </c>
      <c r="D34" s="32" t="s">
        <v>57</v>
      </c>
      <c r="E34" s="322"/>
      <c r="F34" s="39"/>
      <c r="G34" s="144"/>
    </row>
    <row r="35" spans="1:7" s="20" customFormat="1" x14ac:dyDescent="0.25">
      <c r="B35" s="305"/>
      <c r="C35" s="189" t="s">
        <v>183</v>
      </c>
      <c r="D35" s="32" t="s">
        <v>57</v>
      </c>
      <c r="E35" s="322"/>
      <c r="F35" s="39"/>
      <c r="G35" s="144"/>
    </row>
    <row r="36" spans="1:7" s="20" customFormat="1" x14ac:dyDescent="0.2">
      <c r="B36" s="305"/>
      <c r="C36" s="189"/>
      <c r="D36" s="32"/>
      <c r="E36" s="51"/>
      <c r="F36" s="39"/>
    </row>
    <row r="37" spans="1:7" s="20" customFormat="1" ht="17.100000000000001" customHeight="1" x14ac:dyDescent="0.2">
      <c r="B37" s="305"/>
      <c r="C37" s="195" t="s">
        <v>245</v>
      </c>
      <c r="D37" s="27"/>
      <c r="E37" s="51"/>
      <c r="F37" s="39"/>
    </row>
    <row r="38" spans="1:7" s="20" customFormat="1" ht="14.1" customHeight="1" x14ac:dyDescent="0.25">
      <c r="B38" s="305"/>
      <c r="C38" s="189" t="s">
        <v>184</v>
      </c>
      <c r="D38" s="32" t="str">
        <f>'TŽV Podaci i rezultati '!$E$14&amp;"/komad"</f>
        <v>EUR/komad</v>
      </c>
      <c r="E38" s="323"/>
      <c r="F38" s="39"/>
      <c r="G38" s="144"/>
    </row>
    <row r="39" spans="1:7" s="20" customFormat="1" ht="14.1" customHeight="1" x14ac:dyDescent="0.25">
      <c r="B39" s="308"/>
      <c r="C39" s="189" t="s">
        <v>185</v>
      </c>
      <c r="D39" s="32" t="str">
        <f>'TŽV Podaci i rezultati '!$E$14&amp;"/komad"</f>
        <v>EUR/komad</v>
      </c>
      <c r="E39" s="325"/>
      <c r="F39" s="39"/>
      <c r="G39" s="144"/>
    </row>
    <row r="40" spans="1:7" s="20" customFormat="1" ht="14.1" customHeight="1" x14ac:dyDescent="0.25">
      <c r="B40" s="308"/>
      <c r="C40" s="189" t="s">
        <v>186</v>
      </c>
      <c r="D40" s="32" t="str">
        <f>'TŽV Podaci i rezultati '!$E$14&amp;"/komad"</f>
        <v>EUR/komad</v>
      </c>
      <c r="E40" s="325"/>
      <c r="F40" s="39"/>
      <c r="G40" s="144"/>
    </row>
    <row r="41" spans="1:7" s="20" customFormat="1" ht="14.1" customHeight="1" x14ac:dyDescent="0.25">
      <c r="B41" s="308"/>
      <c r="C41" s="189" t="s">
        <v>187</v>
      </c>
      <c r="D41" s="32" t="str">
        <f>'TŽV Podaci i rezultati '!$E$14&amp;"/komad"</f>
        <v>EUR/komad</v>
      </c>
      <c r="E41" s="325"/>
      <c r="F41" s="39"/>
      <c r="G41" s="144"/>
    </row>
    <row r="42" spans="1:7" s="20" customFormat="1" ht="14.1" customHeight="1" x14ac:dyDescent="0.2">
      <c r="B42" s="308"/>
      <c r="C42" s="189"/>
      <c r="D42" s="32"/>
      <c r="E42" s="51"/>
      <c r="F42" s="39"/>
    </row>
    <row r="43" spans="1:7" s="20" customFormat="1" ht="14.1" customHeight="1" x14ac:dyDescent="0.2">
      <c r="B43" s="308"/>
      <c r="C43" s="189"/>
      <c r="D43" s="32"/>
      <c r="E43" s="51"/>
      <c r="F43" s="39"/>
    </row>
    <row r="44" spans="1:7" s="20" customFormat="1" ht="33" customHeight="1" x14ac:dyDescent="0.2">
      <c r="B44" s="308"/>
      <c r="C44" s="307" t="s">
        <v>234</v>
      </c>
      <c r="D44" s="32"/>
      <c r="E44" s="51"/>
      <c r="F44" s="39"/>
    </row>
    <row r="45" spans="1:7" s="20" customFormat="1" x14ac:dyDescent="0.2">
      <c r="B45" s="305"/>
      <c r="C45" s="195" t="s">
        <v>235</v>
      </c>
      <c r="D45" s="113"/>
      <c r="E45" s="51"/>
      <c r="F45" s="39"/>
    </row>
    <row r="46" spans="1:7" s="20" customFormat="1" x14ac:dyDescent="0.25">
      <c r="A46" s="193"/>
      <c r="B46" s="305"/>
      <c r="C46" s="189" t="str">
        <f>"Vrsta i oznaka "&amp;'TŽV Podaci i rezultati '!$C59</f>
        <v>Vrsta i oznaka Potrošni dio 1</v>
      </c>
      <c r="D46" s="32" t="s">
        <v>173</v>
      </c>
      <c r="E46" s="236"/>
      <c r="F46" s="39"/>
    </row>
    <row r="47" spans="1:7" s="20" customFormat="1" x14ac:dyDescent="0.25">
      <c r="B47" s="305"/>
      <c r="C47" s="189" t="str">
        <f>"Vrsta i oznaka "&amp;'TŽV Podaci i rezultati '!$C60</f>
        <v>Vrsta i oznaka Potrošni dio 2</v>
      </c>
      <c r="D47" s="32" t="s">
        <v>173</v>
      </c>
      <c r="E47" s="238"/>
      <c r="F47" s="39"/>
    </row>
    <row r="48" spans="1:7" s="20" customFormat="1" x14ac:dyDescent="0.25">
      <c r="B48" s="309"/>
      <c r="C48" s="189" t="str">
        <f>"Vrsta i oznaka "&amp;'TŽV Podaci i rezultati '!$C61</f>
        <v>Vrsta i oznaka Potrošni dio 3</v>
      </c>
      <c r="D48" s="32" t="s">
        <v>173</v>
      </c>
      <c r="E48" s="238"/>
      <c r="F48" s="39"/>
    </row>
    <row r="49" spans="1:7" s="20" customFormat="1" x14ac:dyDescent="0.25">
      <c r="B49" s="309"/>
      <c r="C49" s="189" t="str">
        <f>"Vrsta i oznaka "&amp;'TŽV Podaci i rezultati '!$C62</f>
        <v>Vrsta i oznaka Potrošni dio 4</v>
      </c>
      <c r="D49" s="32" t="s">
        <v>173</v>
      </c>
      <c r="E49" s="238"/>
      <c r="F49" s="39"/>
    </row>
    <row r="50" spans="1:7" s="20" customFormat="1" x14ac:dyDescent="0.25">
      <c r="B50" s="309"/>
      <c r="C50" s="189" t="str">
        <f>"Vrsta i oznaka "&amp;'TŽV Podaci i rezultati '!$C63</f>
        <v>Vrsta i oznaka Potrošni dio 5</v>
      </c>
      <c r="D50" s="32" t="s">
        <v>173</v>
      </c>
      <c r="E50" s="238"/>
      <c r="F50" s="39"/>
    </row>
    <row r="51" spans="1:7" s="20" customFormat="1" x14ac:dyDescent="0.25">
      <c r="B51" s="309"/>
      <c r="C51" s="189" t="str">
        <f>"Vrsta i oznaka "&amp;'TŽV Podaci i rezultati '!$C64</f>
        <v xml:space="preserve">Vrsta i oznaka Potrošni dio 6 </v>
      </c>
      <c r="D51" s="32" t="s">
        <v>173</v>
      </c>
      <c r="E51" s="238"/>
      <c r="F51" s="39"/>
    </row>
    <row r="52" spans="1:7" s="20" customFormat="1" x14ac:dyDescent="0.25">
      <c r="B52" s="309"/>
      <c r="C52" s="189" t="str">
        <f>"Vrsta i oznaka "&amp;'TŽV Podaci i rezultati '!$C65</f>
        <v>Vrsta i oznaka Potrošni dio 7</v>
      </c>
      <c r="D52" s="32" t="s">
        <v>173</v>
      </c>
      <c r="E52" s="238"/>
      <c r="F52" s="39"/>
    </row>
    <row r="53" spans="1:7" s="20" customFormat="1" x14ac:dyDescent="0.25">
      <c r="B53" s="309"/>
      <c r="C53" s="189" t="str">
        <f>"Vrsta i oznaka "&amp;'TŽV Podaci i rezultati '!$C66</f>
        <v xml:space="preserve">Vrsta i oznaka Potrošni dio 8 </v>
      </c>
      <c r="D53" s="32" t="s">
        <v>173</v>
      </c>
      <c r="E53" s="238"/>
      <c r="F53" s="39"/>
    </row>
    <row r="54" spans="1:7" s="20" customFormat="1" x14ac:dyDescent="0.25">
      <c r="B54" s="309"/>
      <c r="C54" s="189" t="str">
        <f>"Vrsta i oznaka "&amp;'TŽV Podaci i rezultati '!$C67</f>
        <v xml:space="preserve">Vrsta i oznaka Potrošni dio 9 </v>
      </c>
      <c r="D54" s="32" t="s">
        <v>173</v>
      </c>
      <c r="E54" s="238"/>
      <c r="F54" s="39"/>
    </row>
    <row r="55" spans="1:7" s="20" customFormat="1" x14ac:dyDescent="0.25">
      <c r="B55" s="305"/>
      <c r="C55" s="189" t="str">
        <f>"Vrsta i oznaka "&amp;'TŽV Podaci i rezultati '!$C68</f>
        <v>Vrsta i oznaka Potrošni dio 10</v>
      </c>
      <c r="D55" s="32" t="s">
        <v>173</v>
      </c>
      <c r="E55" s="239"/>
      <c r="F55" s="39"/>
    </row>
    <row r="56" spans="1:7" s="20" customFormat="1" x14ac:dyDescent="0.2">
      <c r="B56" s="308"/>
      <c r="C56" s="189"/>
      <c r="D56" s="32"/>
      <c r="E56" s="51"/>
      <c r="F56" s="39"/>
    </row>
    <row r="57" spans="1:7" s="193" customFormat="1" x14ac:dyDescent="0.2">
      <c r="A57" s="20"/>
      <c r="B57" s="305"/>
      <c r="C57" s="195" t="s">
        <v>266</v>
      </c>
      <c r="D57" s="113"/>
      <c r="E57" s="51"/>
      <c r="F57" s="39"/>
    </row>
    <row r="58" spans="1:7" s="20" customFormat="1" x14ac:dyDescent="0.25">
      <c r="B58" s="305"/>
      <c r="C58" s="189" t="str">
        <f>"Trajanje "&amp;'TŽV Podaci i rezultati '!$C59</f>
        <v>Trajanje Potrošni dio 1</v>
      </c>
      <c r="D58" s="173" t="s">
        <v>58</v>
      </c>
      <c r="E58" s="240"/>
      <c r="F58" s="39"/>
      <c r="G58" s="144"/>
    </row>
    <row r="59" spans="1:7" s="20" customFormat="1" x14ac:dyDescent="0.25">
      <c r="B59" s="305"/>
      <c r="C59" s="189" t="str">
        <f>"Trajanje "&amp;'TŽV Podaci i rezultati '!$C60</f>
        <v>Trajanje Potrošni dio 2</v>
      </c>
      <c r="D59" s="173" t="s">
        <v>58</v>
      </c>
      <c r="E59" s="240"/>
      <c r="F59" s="39"/>
      <c r="G59" s="144"/>
    </row>
    <row r="60" spans="1:7" s="20" customFormat="1" x14ac:dyDescent="0.25">
      <c r="B60" s="305"/>
      <c r="C60" s="189" t="str">
        <f>"Trajanje "&amp;'TŽV Podaci i rezultati '!$C61</f>
        <v>Trajanje Potrošni dio 3</v>
      </c>
      <c r="D60" s="173" t="s">
        <v>58</v>
      </c>
      <c r="E60" s="240"/>
      <c r="F60" s="39"/>
      <c r="G60" s="144"/>
    </row>
    <row r="61" spans="1:7" s="20" customFormat="1" x14ac:dyDescent="0.25">
      <c r="B61" s="305"/>
      <c r="C61" s="189" t="str">
        <f>"Trajanje "&amp;'TŽV Podaci i rezultati '!$C62</f>
        <v>Trajanje Potrošni dio 4</v>
      </c>
      <c r="D61" s="173" t="s">
        <v>58</v>
      </c>
      <c r="E61" s="240"/>
      <c r="F61" s="39"/>
      <c r="G61" s="144"/>
    </row>
    <row r="62" spans="1:7" s="20" customFormat="1" x14ac:dyDescent="0.25">
      <c r="B62" s="309"/>
      <c r="C62" s="189" t="str">
        <f>"Trajanje "&amp;'TŽV Podaci i rezultati '!$C63</f>
        <v>Trajanje Potrošni dio 5</v>
      </c>
      <c r="D62" s="173" t="s">
        <v>58</v>
      </c>
      <c r="E62" s="241"/>
      <c r="F62" s="39"/>
      <c r="G62" s="144"/>
    </row>
    <row r="63" spans="1:7" s="20" customFormat="1" x14ac:dyDescent="0.25">
      <c r="B63" s="309"/>
      <c r="C63" s="189" t="str">
        <f>"Trajanje "&amp;'TŽV Podaci i rezultati '!$C64</f>
        <v xml:space="preserve">Trajanje Potrošni dio 6 </v>
      </c>
      <c r="D63" s="173" t="s">
        <v>58</v>
      </c>
      <c r="E63" s="241"/>
      <c r="F63" s="39"/>
      <c r="G63" s="144"/>
    </row>
    <row r="64" spans="1:7" s="20" customFormat="1" x14ac:dyDescent="0.25">
      <c r="B64" s="309"/>
      <c r="C64" s="189" t="str">
        <f>"Trajanje "&amp;'TŽV Podaci i rezultati '!$C65</f>
        <v>Trajanje Potrošni dio 7</v>
      </c>
      <c r="D64" s="173" t="s">
        <v>58</v>
      </c>
      <c r="E64" s="241"/>
      <c r="F64" s="39"/>
      <c r="G64" s="144"/>
    </row>
    <row r="65" spans="1:7" s="20" customFormat="1" x14ac:dyDescent="0.25">
      <c r="B65" s="309"/>
      <c r="C65" s="189" t="str">
        <f>"Trajanje "&amp;'TŽV Podaci i rezultati '!$C66</f>
        <v xml:space="preserve">Trajanje Potrošni dio 8 </v>
      </c>
      <c r="D65" s="173" t="s">
        <v>58</v>
      </c>
      <c r="E65" s="241"/>
      <c r="F65" s="39"/>
      <c r="G65" s="144"/>
    </row>
    <row r="66" spans="1:7" s="20" customFormat="1" x14ac:dyDescent="0.25">
      <c r="B66" s="309"/>
      <c r="C66" s="189" t="str">
        <f>"Trajanje "&amp;'TŽV Podaci i rezultati '!$C67</f>
        <v xml:space="preserve">Trajanje Potrošni dio 9 </v>
      </c>
      <c r="D66" s="173" t="s">
        <v>58</v>
      </c>
      <c r="E66" s="241"/>
      <c r="F66" s="39"/>
      <c r="G66" s="144"/>
    </row>
    <row r="67" spans="1:7" s="20" customFormat="1" x14ac:dyDescent="0.25">
      <c r="B67" s="309"/>
      <c r="C67" s="189" t="str">
        <f>"Trajanje "&amp;'TŽV Podaci i rezultati '!$C68</f>
        <v>Trajanje Potrošni dio 10</v>
      </c>
      <c r="D67" s="173" t="s">
        <v>58</v>
      </c>
      <c r="E67" s="242"/>
      <c r="F67" s="39"/>
      <c r="G67" s="144"/>
    </row>
    <row r="68" spans="1:7" s="20" customFormat="1" x14ac:dyDescent="0.2">
      <c r="B68" s="309"/>
      <c r="C68" s="310"/>
      <c r="D68" s="173"/>
      <c r="E68" s="51"/>
      <c r="F68" s="39"/>
    </row>
    <row r="69" spans="1:7" s="20" customFormat="1" x14ac:dyDescent="0.25">
      <c r="A69" s="1"/>
      <c r="B69" s="305"/>
      <c r="C69" s="195" t="s">
        <v>265</v>
      </c>
      <c r="D69" s="113"/>
      <c r="E69" s="51"/>
      <c r="F69" s="39"/>
    </row>
    <row r="70" spans="1:7" s="20" customFormat="1" x14ac:dyDescent="0.25">
      <c r="A70" s="1"/>
      <c r="B70" s="305"/>
      <c r="C70" s="189" t="str">
        <f>"Cijena "&amp;'TŽV Podaci i rezultati '!$C59</f>
        <v>Cijena Potrošni dio 1</v>
      </c>
      <c r="D70" s="32" t="str">
        <f>'TŽV Podaci i rezultati '!$E$14&amp;"/komad"</f>
        <v>EUR/komad</v>
      </c>
      <c r="E70" s="236"/>
      <c r="F70" s="39"/>
    </row>
    <row r="71" spans="1:7" s="20" customFormat="1" x14ac:dyDescent="0.25">
      <c r="A71" s="1"/>
      <c r="B71" s="305"/>
      <c r="C71" s="189" t="str">
        <f>"Cijena "&amp;'TŽV Podaci i rezultati '!$C60</f>
        <v>Cijena Potrošni dio 2</v>
      </c>
      <c r="D71" s="32" t="str">
        <f>'TŽV Podaci i rezultati '!$E$14&amp;"/komad"</f>
        <v>EUR/komad</v>
      </c>
      <c r="E71" s="238"/>
      <c r="F71" s="39"/>
    </row>
    <row r="72" spans="1:7" s="20" customFormat="1" x14ac:dyDescent="0.25">
      <c r="B72" s="309"/>
      <c r="C72" s="189" t="str">
        <f>"Cijena "&amp;'TŽV Podaci i rezultati '!$C61</f>
        <v>Cijena Potrošni dio 3</v>
      </c>
      <c r="D72" s="32" t="str">
        <f>'TŽV Podaci i rezultati '!$E$14&amp;"/komad"</f>
        <v>EUR/komad</v>
      </c>
      <c r="E72" s="238"/>
      <c r="F72" s="39"/>
    </row>
    <row r="73" spans="1:7" s="20" customFormat="1" x14ac:dyDescent="0.25">
      <c r="B73" s="309"/>
      <c r="C73" s="189" t="str">
        <f>"Cijena "&amp;'TŽV Podaci i rezultati '!$C62</f>
        <v>Cijena Potrošni dio 4</v>
      </c>
      <c r="D73" s="32" t="str">
        <f>'TŽV Podaci i rezultati '!$E$14&amp;"/komad"</f>
        <v>EUR/komad</v>
      </c>
      <c r="E73" s="238"/>
      <c r="F73" s="39"/>
    </row>
    <row r="74" spans="1:7" s="20" customFormat="1" x14ac:dyDescent="0.25">
      <c r="B74" s="309"/>
      <c r="C74" s="189" t="str">
        <f>"Cijena "&amp;'TŽV Podaci i rezultati '!$C63</f>
        <v>Cijena Potrošni dio 5</v>
      </c>
      <c r="D74" s="32" t="str">
        <f>'TŽV Podaci i rezultati '!$E$14&amp;"/komad"</f>
        <v>EUR/komad</v>
      </c>
      <c r="E74" s="238"/>
      <c r="F74" s="39"/>
    </row>
    <row r="75" spans="1:7" s="20" customFormat="1" x14ac:dyDescent="0.25">
      <c r="B75" s="309"/>
      <c r="C75" s="189" t="str">
        <f>"Cijena "&amp;'TŽV Podaci i rezultati '!$C64</f>
        <v xml:space="preserve">Cijena Potrošni dio 6 </v>
      </c>
      <c r="D75" s="32" t="str">
        <f>'TŽV Podaci i rezultati '!$E$14&amp;"/komad"</f>
        <v>EUR/komad</v>
      </c>
      <c r="E75" s="238"/>
      <c r="F75" s="39"/>
    </row>
    <row r="76" spans="1:7" s="20" customFormat="1" x14ac:dyDescent="0.25">
      <c r="B76" s="309"/>
      <c r="C76" s="189" t="str">
        <f>"Cijena "&amp;'TŽV Podaci i rezultati '!$C65</f>
        <v>Cijena Potrošni dio 7</v>
      </c>
      <c r="D76" s="32" t="str">
        <f>'TŽV Podaci i rezultati '!$E$14&amp;"/komad"</f>
        <v>EUR/komad</v>
      </c>
      <c r="E76" s="238"/>
      <c r="F76" s="39"/>
    </row>
    <row r="77" spans="1:7" s="20" customFormat="1" x14ac:dyDescent="0.25">
      <c r="B77" s="309"/>
      <c r="C77" s="189" t="str">
        <f>"Cijena "&amp;'TŽV Podaci i rezultati '!$C66</f>
        <v xml:space="preserve">Cijena Potrošni dio 8 </v>
      </c>
      <c r="D77" s="32" t="str">
        <f>'TŽV Podaci i rezultati '!$E$14&amp;"/komad"</f>
        <v>EUR/komad</v>
      </c>
      <c r="E77" s="238"/>
      <c r="F77" s="39"/>
    </row>
    <row r="78" spans="1:7" s="20" customFormat="1" x14ac:dyDescent="0.25">
      <c r="B78" s="309"/>
      <c r="C78" s="189" t="str">
        <f>"Cijena "&amp;'TŽV Podaci i rezultati '!$C67</f>
        <v xml:space="preserve">Cijena Potrošni dio 9 </v>
      </c>
      <c r="D78" s="32" t="str">
        <f>'TŽV Podaci i rezultati '!$E$14&amp;"/komad"</f>
        <v>EUR/komad</v>
      </c>
      <c r="E78" s="238"/>
      <c r="F78" s="39"/>
    </row>
    <row r="79" spans="1:7" s="20" customFormat="1" x14ac:dyDescent="0.25">
      <c r="B79" s="309"/>
      <c r="C79" s="189" t="str">
        <f>"Cijena "&amp;'TŽV Podaci i rezultati '!$C68</f>
        <v>Cijena Potrošni dio 10</v>
      </c>
      <c r="D79" s="32" t="str">
        <f>'TŽV Podaci i rezultati '!$E$14&amp;"/komad"</f>
        <v>EUR/komad</v>
      </c>
      <c r="E79" s="239"/>
      <c r="F79" s="39"/>
    </row>
    <row r="80" spans="1:7" s="20" customFormat="1" x14ac:dyDescent="0.2">
      <c r="B80" s="309"/>
      <c r="C80" s="310"/>
      <c r="D80" s="173"/>
      <c r="E80" s="51"/>
      <c r="F80" s="39"/>
    </row>
    <row r="81" spans="1:6" collapsed="1" x14ac:dyDescent="0.25">
      <c r="A81" s="20"/>
      <c r="B81" s="305"/>
      <c r="C81" s="143" t="s">
        <v>59</v>
      </c>
      <c r="D81" s="113"/>
      <c r="E81" s="51"/>
      <c r="F81" s="39"/>
    </row>
    <row r="82" spans="1:6" ht="22.8" x14ac:dyDescent="0.25">
      <c r="A82" s="20"/>
      <c r="B82" s="305"/>
      <c r="C82" s="20" t="s">
        <v>202</v>
      </c>
      <c r="D82" s="32" t="s">
        <v>61</v>
      </c>
      <c r="E82" s="268"/>
      <c r="F82" s="39"/>
    </row>
    <row r="83" spans="1:6" x14ac:dyDescent="0.25">
      <c r="A83" s="20"/>
      <c r="B83" s="153"/>
      <c r="C83" s="146"/>
      <c r="D83" s="40"/>
      <c r="E83" s="41"/>
      <c r="F83" s="42"/>
    </row>
  </sheetData>
  <mergeCells count="1">
    <mergeCell ref="B3:C3"/>
  </mergeCells>
  <dataValidations count="3">
    <dataValidation type="custom" allowBlank="1" showErrorMessage="1" errorTitle="Pogrešan unos!" error="Dozvoljeno je upisivanje cijelog broja, bez decimalnih mjesta." promptTitle="Informacija!" prompt="Molimo upišite broj bez decimala." sqref="E32:E35" xr:uid="{AA46878B-1F9A-4EA5-BEE0-551FEFF4B8AD}">
      <formula1>E32=ROUND(E32,0)</formula1>
    </dataValidation>
    <dataValidation type="custom" allowBlank="1" showInputMessage="1" showErrorMessage="1" errorTitle="Pogrešan unos!" error="Dozvoljeno je upisati broj s do dvije decimale." sqref="E38:E41 E70:E79 E82 E22" xr:uid="{E40EC11B-109E-4E22-9977-C55DA1EC86E3}">
      <formula1>E22=ROUND(E22,2)</formula1>
    </dataValidation>
    <dataValidation type="custom" allowBlank="1" showInputMessage="1" showErrorMessage="1" errorTitle="Pogrešan unos!" error="Dozvoljeno je upisivanje cijelog broja, bez decimalnih mjesta." sqref="E58:E67" xr:uid="{A51AFC6B-EEF2-4A03-B22B-C147BE71E054}">
      <formula1>E58=ROUND(E58,0)</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0" id="{11D9692B-FD3C-DF4D-B79A-F62C2CACC651}">
            <xm:f>'TŽV Podaci i rezultati '!#REF!='Referentni podaci'!$G$7</xm:f>
            <x14:dxf>
              <font>
                <color auto="1"/>
              </font>
              <fill>
                <patternFill>
                  <bgColor theme="1" tint="0.499984740745262"/>
                </patternFill>
              </fill>
            </x14:dxf>
          </x14:cfRule>
          <xm:sqref>E22 E26:E29 E32:E35 E38:E41 E46:E55 E58 E62:E67 E70:E79</xm:sqref>
        </x14:conditionalFormatting>
        <x14:conditionalFormatting xmlns:xm="http://schemas.microsoft.com/office/excel/2006/main">
          <x14:cfRule type="expression" priority="1277" id="{4934819C-9441-5246-A5BE-8CE487261090}">
            <xm:f>'TŽV Podaci i rezultati '!#REF!='Referentni podaci'!$G$15</xm:f>
            <x14:dxf>
              <font>
                <color auto="1"/>
              </font>
              <fill>
                <patternFill>
                  <bgColor theme="1" tint="0.499984740745262"/>
                </patternFill>
              </fill>
            </x14:dxf>
          </x14:cfRule>
          <xm:sqref>E27:E29 E32:E35 E39:E41</xm:sqref>
        </x14:conditionalFormatting>
        <x14:conditionalFormatting xmlns:xm="http://schemas.microsoft.com/office/excel/2006/main">
          <x14:cfRule type="expression" priority="1280" id="{512D6447-94C3-904A-B707-133F8078AF03}">
            <xm:f>'TŽV Podaci i rezultati '!#REF!='Referentni podaci'!$G$21</xm:f>
            <x14:dxf>
              <font>
                <color auto="1"/>
              </font>
              <fill>
                <patternFill>
                  <bgColor theme="1" tint="0.499984740745262"/>
                </patternFill>
              </fill>
            </x14:dxf>
          </x14:cfRule>
          <xm:sqref>E27:E29 E33:E35 E39:E41</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90625" defaultRowHeight="12.6" outlineLevelCol="1" x14ac:dyDescent="0.2"/>
  <cols>
    <col min="1" max="1" width="3.7265625" style="141" customWidth="1"/>
    <col min="2" max="2" width="3.08984375" style="141" customWidth="1"/>
    <col min="3" max="3" width="46.08984375" style="141" customWidth="1"/>
    <col min="4" max="4" width="4.08984375" style="141" customWidth="1"/>
    <col min="5" max="5" width="14.6328125" style="141" bestFit="1" customWidth="1"/>
    <col min="6" max="6" width="4.08984375" style="141" customWidth="1"/>
    <col min="7" max="7" width="12.90625" style="141" hidden="1" customWidth="1"/>
    <col min="8" max="8" width="4.08984375" style="141" hidden="1" customWidth="1" outlineLevel="1"/>
    <col min="9" max="9" width="12.90625" style="141" hidden="1" customWidth="1" outlineLevel="1"/>
    <col min="10" max="10" width="4.08984375" style="141" hidden="1" customWidth="1" outlineLevel="1"/>
    <col min="11" max="11" width="12.90625" style="141" hidden="1" customWidth="1" outlineLevel="1"/>
    <col min="12" max="12" width="4.08984375" style="141" hidden="1" customWidth="1" outlineLevel="1"/>
    <col min="13" max="13" width="12.90625" style="141" hidden="1" customWidth="1" outlineLevel="1"/>
    <col min="14" max="14" width="4.08984375" style="141" hidden="1" customWidth="1" outlineLevel="1"/>
    <col min="15" max="15" width="12.90625" style="141" hidden="1" customWidth="1" outlineLevel="1"/>
    <col min="16" max="16" width="4.08984375" style="141" hidden="1" customWidth="1" outlineLevel="1"/>
    <col min="17" max="17" width="12.90625" style="141" hidden="1" customWidth="1" outlineLevel="1"/>
    <col min="18" max="18" width="4.08984375" style="141" hidden="1" customWidth="1" outlineLevel="1"/>
    <col min="19" max="19" width="12.90625" style="141" hidden="1" customWidth="1" outlineLevel="1"/>
    <col min="20" max="20" width="4.08984375" style="141" hidden="1" customWidth="1" outlineLevel="1"/>
    <col min="21" max="21" width="12.90625" style="141" hidden="1" customWidth="1" outlineLevel="1"/>
    <col min="22" max="22" width="4.08984375" style="141" hidden="1" customWidth="1" outlineLevel="1"/>
    <col min="23" max="23" width="12.90625" style="141" hidden="1" customWidth="1" outlineLevel="1"/>
    <col min="24" max="24" width="4.08984375" style="141" customWidth="1" collapsed="1"/>
    <col min="25" max="25" width="10.90625" style="141"/>
    <col min="26" max="26" width="47.08984375" style="141" customWidth="1"/>
    <col min="27" max="16384" width="10.90625" style="141"/>
  </cols>
  <sheetData>
    <row r="1" spans="2:24" s="4" customFormat="1" ht="45" customHeight="1" x14ac:dyDescent="0.2">
      <c r="B1" s="52" t="s">
        <v>157</v>
      </c>
      <c r="C1" s="57"/>
      <c r="D1" s="177"/>
    </row>
    <row r="3" spans="2:24" s="20" customFormat="1" ht="23.1" customHeight="1" x14ac:dyDescent="0.25">
      <c r="B3" s="43" t="s">
        <v>90</v>
      </c>
      <c r="C3" s="43" t="s">
        <v>158</v>
      </c>
      <c r="D3" s="44"/>
      <c r="E3" s="45"/>
      <c r="F3" s="45"/>
      <c r="G3" s="45"/>
      <c r="H3" s="45"/>
      <c r="I3" s="45"/>
      <c r="J3" s="45"/>
      <c r="K3" s="45"/>
      <c r="L3" s="45"/>
      <c r="M3" s="45"/>
      <c r="N3" s="45"/>
      <c r="O3" s="45"/>
      <c r="P3" s="45"/>
      <c r="Q3" s="45"/>
      <c r="R3" s="45"/>
      <c r="S3" s="45"/>
      <c r="T3" s="45"/>
      <c r="U3" s="45"/>
      <c r="V3" s="45"/>
      <c r="W3" s="45"/>
      <c r="X3" s="46"/>
    </row>
    <row r="4" spans="2:24" s="20" customFormat="1" ht="13.8" x14ac:dyDescent="0.25">
      <c r="B4" s="154"/>
      <c r="C4" s="21"/>
      <c r="D4" s="27"/>
      <c r="E4" s="22"/>
      <c r="F4" s="22"/>
      <c r="G4" s="22"/>
      <c r="H4" s="22"/>
      <c r="I4" s="22"/>
      <c r="J4" s="22"/>
      <c r="K4" s="22"/>
      <c r="L4" s="22"/>
      <c r="M4" s="22"/>
      <c r="N4" s="22"/>
      <c r="O4" s="22"/>
      <c r="P4" s="22"/>
      <c r="Q4" s="22"/>
      <c r="R4" s="22"/>
      <c r="S4" s="22"/>
      <c r="T4" s="22"/>
      <c r="U4" s="22"/>
      <c r="V4" s="22"/>
      <c r="W4" s="22"/>
      <c r="X4" s="47"/>
    </row>
    <row r="5" spans="2:24" s="31" customFormat="1" ht="13.8" x14ac:dyDescent="0.25">
      <c r="B5" s="165"/>
      <c r="C5" s="269" t="s">
        <v>39</v>
      </c>
      <c r="D5" s="270"/>
      <c r="E5" s="174" t="str">
        <f>Ponuda!E13</f>
        <v>A4 cb</v>
      </c>
      <c r="F5" s="271"/>
      <c r="G5" s="174" t="e">
        <f>Ponuda!#REF!</f>
        <v>#REF!</v>
      </c>
      <c r="H5" s="270"/>
      <c r="I5" s="174" t="e">
        <f>Ponuda!#REF!</f>
        <v>#REF!</v>
      </c>
      <c r="J5" s="271"/>
      <c r="K5" s="174" t="e">
        <f>Ponuda!#REF!</f>
        <v>#REF!</v>
      </c>
      <c r="L5" s="271"/>
      <c r="M5" s="174" t="e">
        <f>Ponuda!#REF!</f>
        <v>#REF!</v>
      </c>
      <c r="N5" s="271"/>
      <c r="O5" s="174" t="e">
        <f>Ponuda!#REF!</f>
        <v>#REF!</v>
      </c>
      <c r="P5" s="271"/>
      <c r="Q5" s="174" t="e">
        <f>Ponuda!#REF!</f>
        <v>#REF!</v>
      </c>
      <c r="R5" s="271"/>
      <c r="S5" s="174" t="e">
        <f>Ponuda!#REF!</f>
        <v>#REF!</v>
      </c>
      <c r="T5" s="271"/>
      <c r="U5" s="174" t="e">
        <f>Ponuda!#REF!</f>
        <v>#REF!</v>
      </c>
      <c r="V5" s="271"/>
      <c r="W5" s="174" t="e">
        <f>Ponuda!#REF!</f>
        <v>#REF!</v>
      </c>
      <c r="X5" s="166"/>
    </row>
    <row r="6" spans="2:24" s="31" customFormat="1" ht="13.8" x14ac:dyDescent="0.25">
      <c r="B6" s="165"/>
      <c r="C6" s="269" t="s">
        <v>71</v>
      </c>
      <c r="D6" s="270"/>
      <c r="E6" s="174">
        <f>Ponuda!E16</f>
        <v>0</v>
      </c>
      <c r="F6" s="271"/>
      <c r="G6" s="174" t="e">
        <f>Ponuda!#REF!</f>
        <v>#REF!</v>
      </c>
      <c r="H6" s="270"/>
      <c r="I6" s="174" t="e">
        <f>Ponuda!#REF!</f>
        <v>#REF!</v>
      </c>
      <c r="J6" s="271"/>
      <c r="K6" s="174" t="e">
        <f>Ponuda!#REF!</f>
        <v>#REF!</v>
      </c>
      <c r="L6" s="271"/>
      <c r="M6" s="174" t="e">
        <f>Ponuda!#REF!</f>
        <v>#REF!</v>
      </c>
      <c r="N6" s="271"/>
      <c r="O6" s="174" t="e">
        <f>Ponuda!#REF!</f>
        <v>#REF!</v>
      </c>
      <c r="P6" s="271"/>
      <c r="Q6" s="174" t="e">
        <f>Ponuda!#REF!</f>
        <v>#REF!</v>
      </c>
      <c r="R6" s="271"/>
      <c r="S6" s="174" t="e">
        <f>Ponuda!#REF!</f>
        <v>#REF!</v>
      </c>
      <c r="T6" s="271"/>
      <c r="U6" s="174" t="e">
        <f>Ponuda!#REF!</f>
        <v>#REF!</v>
      </c>
      <c r="V6" s="271"/>
      <c r="W6" s="174" t="e">
        <f>Ponuda!#REF!</f>
        <v>#REF!</v>
      </c>
      <c r="X6" s="166"/>
    </row>
    <row r="7" spans="2:24" s="20" customFormat="1" ht="13.8" x14ac:dyDescent="0.25">
      <c r="B7" s="155"/>
      <c r="C7" s="143" t="s">
        <v>254</v>
      </c>
      <c r="D7" s="27"/>
      <c r="E7" s="254">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3.8" x14ac:dyDescent="0.25">
      <c r="B8" s="155"/>
      <c r="C8" s="143" t="s">
        <v>64</v>
      </c>
      <c r="D8" s="27"/>
      <c r="E8" s="254">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3.8" x14ac:dyDescent="0.25">
      <c r="B9" s="155"/>
      <c r="C9" s="216" t="s">
        <v>237</v>
      </c>
      <c r="D9" s="27"/>
      <c r="E9" s="254"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3.8" x14ac:dyDescent="0.25">
      <c r="B10" s="154"/>
      <c r="C10" s="272" t="s">
        <v>160</v>
      </c>
      <c r="E10" s="254" t="e">
        <f>SUM(E7:E9)</f>
        <v>#DIV/0!</v>
      </c>
      <c r="G10" s="217" t="e">
        <f>SUM(G7:G9)</f>
        <v>#REF!</v>
      </c>
      <c r="I10" s="217" t="e">
        <f>SUM(I7:I9)</f>
        <v>#REF!</v>
      </c>
      <c r="K10" s="217" t="e">
        <f>SUM(K7:K9)</f>
        <v>#REF!</v>
      </c>
      <c r="M10" s="217" t="e">
        <f>SUM(M7:M9)</f>
        <v>#REF!</v>
      </c>
      <c r="O10" s="217" t="e">
        <f>SUM(O7:O9)</f>
        <v>#REF!</v>
      </c>
      <c r="Q10" s="217" t="e">
        <f>SUM(Q7:Q9)</f>
        <v>#REF!</v>
      </c>
      <c r="S10" s="169" t="e">
        <f>SUM(S7:S9)</f>
        <v>#REF!</v>
      </c>
      <c r="U10" s="169" t="e">
        <f>SUM(U7:U9)</f>
        <v>#REF!</v>
      </c>
      <c r="W10" s="169" t="e">
        <f>SUM(W7:W9)</f>
        <v>#REF!</v>
      </c>
      <c r="X10" s="47"/>
    </row>
    <row r="11" spans="2:24" ht="13.8" x14ac:dyDescent="0.2">
      <c r="B11" s="154"/>
      <c r="E11" s="273"/>
      <c r="G11" s="273"/>
      <c r="I11" s="273"/>
      <c r="K11" s="273"/>
      <c r="M11" s="273"/>
      <c r="O11" s="273"/>
      <c r="Q11" s="273"/>
      <c r="S11" s="273"/>
      <c r="U11" s="273"/>
      <c r="W11" s="273"/>
      <c r="X11" s="47"/>
    </row>
    <row r="12" spans="2:24" ht="13.8" x14ac:dyDescent="0.2">
      <c r="B12" s="154"/>
      <c r="X12" s="47"/>
    </row>
    <row r="13" spans="2:24" ht="13.8" x14ac:dyDescent="0.2">
      <c r="B13" s="154"/>
      <c r="X13" s="47"/>
    </row>
    <row r="14" spans="2:24" ht="13.8" x14ac:dyDescent="0.2">
      <c r="B14" s="154"/>
      <c r="X14" s="47"/>
    </row>
    <row r="15" spans="2:24" ht="13.8" x14ac:dyDescent="0.2">
      <c r="B15" s="154"/>
      <c r="X15" s="47"/>
    </row>
    <row r="16" spans="2:24" ht="13.8" x14ac:dyDescent="0.2">
      <c r="B16" s="154"/>
      <c r="X16" s="47"/>
    </row>
    <row r="17" spans="2:24" ht="13.8" x14ac:dyDescent="0.2">
      <c r="B17" s="154"/>
      <c r="X17" s="47"/>
    </row>
    <row r="18" spans="2:24" ht="13.8" x14ac:dyDescent="0.2">
      <c r="B18" s="154"/>
      <c r="X18" s="47"/>
    </row>
    <row r="19" spans="2:24" ht="13.8" x14ac:dyDescent="0.2">
      <c r="B19" s="154"/>
      <c r="X19" s="47"/>
    </row>
    <row r="20" spans="2:24" ht="13.8" x14ac:dyDescent="0.2">
      <c r="B20" s="154"/>
      <c r="X20" s="47"/>
    </row>
    <row r="21" spans="2:24" ht="13.8" x14ac:dyDescent="0.2">
      <c r="B21" s="154"/>
      <c r="X21" s="47"/>
    </row>
    <row r="22" spans="2:24" ht="13.8" x14ac:dyDescent="0.2">
      <c r="B22" s="154"/>
      <c r="X22" s="47"/>
    </row>
    <row r="23" spans="2:24" ht="13.8" x14ac:dyDescent="0.2">
      <c r="B23" s="154"/>
      <c r="X23" s="47"/>
    </row>
    <row r="24" spans="2:24" ht="13.8" x14ac:dyDescent="0.2">
      <c r="B24" s="154"/>
      <c r="X24" s="47"/>
    </row>
    <row r="25" spans="2:24" ht="13.8" x14ac:dyDescent="0.2">
      <c r="B25" s="154"/>
      <c r="X25" s="47"/>
    </row>
    <row r="26" spans="2:24" ht="13.8" x14ac:dyDescent="0.2">
      <c r="B26" s="154"/>
      <c r="X26" s="47"/>
    </row>
    <row r="27" spans="2:24" ht="13.8" x14ac:dyDescent="0.2">
      <c r="B27" s="154"/>
      <c r="X27" s="47"/>
    </row>
    <row r="28" spans="2:24" ht="13.8" x14ac:dyDescent="0.2">
      <c r="B28" s="154"/>
      <c r="X28" s="47"/>
    </row>
    <row r="29" spans="2:24" ht="13.8" x14ac:dyDescent="0.2">
      <c r="B29" s="154"/>
      <c r="X29" s="47"/>
    </row>
    <row r="30" spans="2:24" ht="13.8" x14ac:dyDescent="0.2">
      <c r="B30" s="154"/>
      <c r="X30" s="47"/>
    </row>
    <row r="31" spans="2:24" ht="13.8"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83505-888B-4C28-B0B4-C8995388AF97}">
  <dimension ref="A1:AMI53"/>
  <sheetViews>
    <sheetView zoomScaleNormal="100" workbookViewId="0">
      <selection activeCell="B16" sqref="B16"/>
    </sheetView>
  </sheetViews>
  <sheetFormatPr defaultColWidth="8.90625" defaultRowHeight="13.8" x14ac:dyDescent="0.25"/>
  <cols>
    <col min="1" max="1" width="35.26953125" style="56" customWidth="1"/>
    <col min="2" max="2" width="76.36328125" style="56" customWidth="1"/>
    <col min="3" max="3" width="46.90625" style="1" customWidth="1"/>
    <col min="4" max="1023" width="5.7265625" style="1" customWidth="1"/>
  </cols>
  <sheetData>
    <row r="1" spans="1:2" s="4" customFormat="1" ht="45" customHeight="1" x14ac:dyDescent="0.2">
      <c r="A1" s="52" t="s">
        <v>257</v>
      </c>
      <c r="B1" s="57"/>
    </row>
    <row r="2" spans="1:2" ht="32.4" customHeight="1" x14ac:dyDescent="0.25">
      <c r="A2" s="132"/>
    </row>
    <row r="3" spans="1:2" s="58" customFormat="1" ht="27" customHeight="1" x14ac:dyDescent="0.2">
      <c r="A3" s="59" t="s">
        <v>79</v>
      </c>
      <c r="B3" s="59" t="s">
        <v>80</v>
      </c>
    </row>
    <row r="4" spans="1:2" s="60" customFormat="1" ht="20.100000000000001" customHeight="1" x14ac:dyDescent="0.2">
      <c r="A4" s="61" t="s">
        <v>81</v>
      </c>
      <c r="B4" s="62"/>
    </row>
    <row r="5" spans="1:2" s="60" customFormat="1" ht="20.100000000000001" customHeight="1" x14ac:dyDescent="0.2">
      <c r="A5" s="63" t="s">
        <v>82</v>
      </c>
      <c r="B5" s="64"/>
    </row>
    <row r="6" spans="1:2" s="60" customFormat="1" ht="28.2" customHeight="1" x14ac:dyDescent="0.2">
      <c r="A6" s="175" t="s">
        <v>83</v>
      </c>
      <c r="B6" s="275" t="s">
        <v>241</v>
      </c>
    </row>
    <row r="7" spans="1:2" s="60" customFormat="1" ht="28.2" customHeight="1" x14ac:dyDescent="0.2">
      <c r="A7" s="175" t="s">
        <v>84</v>
      </c>
      <c r="B7" s="275" t="s">
        <v>225</v>
      </c>
    </row>
    <row r="8" spans="1:2" s="60" customFormat="1" ht="39" customHeight="1" x14ac:dyDescent="0.2">
      <c r="A8" s="175" t="s">
        <v>37</v>
      </c>
      <c r="B8" s="275" t="s">
        <v>219</v>
      </c>
    </row>
    <row r="9" spans="1:2" s="60" customFormat="1" ht="28.2" customHeight="1" x14ac:dyDescent="0.2">
      <c r="A9" s="175" t="s">
        <v>39</v>
      </c>
      <c r="B9" s="275" t="s">
        <v>227</v>
      </c>
    </row>
    <row r="10" spans="1:2" s="60" customFormat="1" ht="28.2" customHeight="1" x14ac:dyDescent="0.2">
      <c r="A10" s="175" t="s">
        <v>251</v>
      </c>
      <c r="B10" s="275" t="s">
        <v>228</v>
      </c>
    </row>
    <row r="11" spans="1:2" s="60" customFormat="1" ht="28.2" customHeight="1" x14ac:dyDescent="0.2">
      <c r="A11" s="143" t="s">
        <v>85</v>
      </c>
      <c r="B11" s="64"/>
    </row>
    <row r="12" spans="1:2" s="60" customFormat="1" ht="39" customHeight="1" x14ac:dyDescent="0.2">
      <c r="A12" s="175" t="s">
        <v>42</v>
      </c>
      <c r="B12" s="275" t="s">
        <v>255</v>
      </c>
    </row>
    <row r="13" spans="1:2" s="60" customFormat="1" ht="28.2" customHeight="1" x14ac:dyDescent="0.2">
      <c r="A13" s="175" t="s">
        <v>44</v>
      </c>
      <c r="B13" s="275" t="s">
        <v>218</v>
      </c>
    </row>
    <row r="14" spans="1:2" s="60" customFormat="1" ht="55.95" customHeight="1" x14ac:dyDescent="0.2">
      <c r="A14" s="175" t="s">
        <v>45</v>
      </c>
      <c r="B14" s="275" t="s">
        <v>220</v>
      </c>
    </row>
    <row r="15" spans="1:2" s="60" customFormat="1" ht="28.2" customHeight="1" x14ac:dyDescent="0.2">
      <c r="A15" s="143" t="s">
        <v>47</v>
      </c>
      <c r="B15" s="64"/>
    </row>
    <row r="16" spans="1:2" s="60" customFormat="1" ht="55.2" x14ac:dyDescent="0.2">
      <c r="A16" s="175" t="s">
        <v>48</v>
      </c>
      <c r="B16" s="275" t="s">
        <v>276</v>
      </c>
    </row>
    <row r="17" spans="1:2" s="60" customFormat="1" ht="28.2" customHeight="1" x14ac:dyDescent="0.2">
      <c r="A17" s="143" t="s">
        <v>196</v>
      </c>
      <c r="B17" s="64"/>
    </row>
    <row r="18" spans="1:2" s="60" customFormat="1" ht="54.6" customHeight="1" x14ac:dyDescent="0.2">
      <c r="A18" s="175" t="s">
        <v>86</v>
      </c>
      <c r="B18" s="275" t="s">
        <v>242</v>
      </c>
    </row>
    <row r="19" spans="1:2" s="60" customFormat="1" ht="28.2" customHeight="1" x14ac:dyDescent="0.2">
      <c r="A19" s="143" t="s">
        <v>262</v>
      </c>
      <c r="B19" s="64"/>
    </row>
    <row r="20" spans="1:2" s="60" customFormat="1" ht="27.6" x14ac:dyDescent="0.2">
      <c r="A20" s="175" t="s">
        <v>77</v>
      </c>
      <c r="B20" s="276" t="s">
        <v>229</v>
      </c>
    </row>
    <row r="21" spans="1:2" s="60" customFormat="1" ht="39" customHeight="1" x14ac:dyDescent="0.2">
      <c r="A21" s="175" t="s">
        <v>78</v>
      </c>
      <c r="B21" s="275" t="s">
        <v>221</v>
      </c>
    </row>
    <row r="22" spans="1:2" s="60" customFormat="1" ht="39" customHeight="1" x14ac:dyDescent="0.2">
      <c r="A22" s="175" t="s">
        <v>230</v>
      </c>
      <c r="B22" s="275" t="s">
        <v>243</v>
      </c>
    </row>
    <row r="23" spans="1:2" s="60" customFormat="1" ht="39" customHeight="1" x14ac:dyDescent="0.2">
      <c r="A23" s="175" t="s">
        <v>244</v>
      </c>
      <c r="B23" s="275" t="s">
        <v>272</v>
      </c>
    </row>
    <row r="24" spans="1:2" s="249" customFormat="1" ht="55.2" hidden="1" x14ac:dyDescent="0.2">
      <c r="A24" s="250" t="s">
        <v>188</v>
      </c>
      <c r="B24" s="251" t="s">
        <v>189</v>
      </c>
    </row>
    <row r="25" spans="1:2" s="60" customFormat="1" ht="110.4" hidden="1" x14ac:dyDescent="0.2">
      <c r="A25" s="252" t="s">
        <v>190</v>
      </c>
      <c r="B25" s="253" t="s">
        <v>191</v>
      </c>
    </row>
    <row r="26" spans="1:2" s="60" customFormat="1" x14ac:dyDescent="0.2">
      <c r="A26" s="64"/>
      <c r="B26" s="64"/>
    </row>
    <row r="27" spans="1:2" s="60" customFormat="1" ht="20.100000000000001" customHeight="1" x14ac:dyDescent="0.2">
      <c r="A27" s="65" t="s">
        <v>87</v>
      </c>
      <c r="B27" s="66"/>
    </row>
    <row r="28" spans="1:2" s="60" customFormat="1" ht="28.2" customHeight="1" x14ac:dyDescent="0.2">
      <c r="A28" s="143" t="s">
        <v>88</v>
      </c>
      <c r="B28" s="64"/>
    </row>
    <row r="29" spans="1:2" s="60" customFormat="1" ht="28.2" customHeight="1" x14ac:dyDescent="0.2">
      <c r="A29" s="175" t="s">
        <v>71</v>
      </c>
      <c r="B29" s="275" t="s">
        <v>226</v>
      </c>
    </row>
    <row r="30" spans="1:2" s="60" customFormat="1" ht="28.2" customHeight="1" x14ac:dyDescent="0.2">
      <c r="A30" s="143" t="s">
        <v>197</v>
      </c>
      <c r="B30" s="64"/>
    </row>
    <row r="31" spans="1:2" s="60" customFormat="1" ht="39" customHeight="1" x14ac:dyDescent="0.2">
      <c r="A31" s="175" t="s">
        <v>56</v>
      </c>
      <c r="B31" s="275" t="s">
        <v>222</v>
      </c>
    </row>
    <row r="32" spans="1:2" s="60" customFormat="1" ht="28.2" customHeight="1" x14ac:dyDescent="0.2">
      <c r="A32" s="175" t="s">
        <v>74</v>
      </c>
      <c r="B32" s="275" t="s">
        <v>89</v>
      </c>
    </row>
    <row r="33" spans="1:2" s="60" customFormat="1" ht="39" customHeight="1" x14ac:dyDescent="0.2">
      <c r="A33" s="175" t="s">
        <v>77</v>
      </c>
      <c r="B33" s="276" t="s">
        <v>217</v>
      </c>
    </row>
    <row r="34" spans="1:2" s="60" customFormat="1" ht="33.75" customHeight="1" x14ac:dyDescent="0.2">
      <c r="A34" s="175" t="s">
        <v>245</v>
      </c>
      <c r="B34" s="275" t="s">
        <v>216</v>
      </c>
    </row>
    <row r="35" spans="1:2" s="60" customFormat="1" ht="35.25" customHeight="1" x14ac:dyDescent="0.2">
      <c r="A35" s="175" t="s">
        <v>263</v>
      </c>
      <c r="B35" s="275" t="s">
        <v>264</v>
      </c>
    </row>
    <row r="36" spans="1:2" s="60" customFormat="1" ht="45" customHeight="1" x14ac:dyDescent="0.2">
      <c r="A36" s="175" t="s">
        <v>235</v>
      </c>
      <c r="B36" s="321" t="s">
        <v>270</v>
      </c>
    </row>
    <row r="37" spans="1:2" s="60" customFormat="1" ht="71.25" customHeight="1" x14ac:dyDescent="0.2">
      <c r="A37" s="175" t="s">
        <v>266</v>
      </c>
      <c r="B37" s="275" t="s">
        <v>267</v>
      </c>
    </row>
    <row r="38" spans="1:2" s="60" customFormat="1" ht="56.25" customHeight="1" x14ac:dyDescent="0.2">
      <c r="A38" s="175" t="s">
        <v>268</v>
      </c>
      <c r="B38" s="275" t="s">
        <v>269</v>
      </c>
    </row>
    <row r="39" spans="1:2" s="60" customFormat="1" ht="28.2" customHeight="1" x14ac:dyDescent="0.2">
      <c r="A39" s="143" t="s">
        <v>59</v>
      </c>
      <c r="B39" s="64"/>
    </row>
    <row r="40" spans="1:2" s="60" customFormat="1" ht="243" customHeight="1" x14ac:dyDescent="0.2">
      <c r="A40" s="175" t="s">
        <v>202</v>
      </c>
      <c r="B40" s="275" t="s">
        <v>213</v>
      </c>
    </row>
    <row r="41" spans="1:2" s="60" customFormat="1" x14ac:dyDescent="0.2">
      <c r="A41" s="64"/>
      <c r="B41" s="64"/>
    </row>
    <row r="42" spans="1:2" s="60" customFormat="1" ht="28.2" customHeight="1" x14ac:dyDescent="0.2">
      <c r="A42" s="43" t="s">
        <v>192</v>
      </c>
      <c r="B42" s="67"/>
    </row>
    <row r="43" spans="1:2" s="60" customFormat="1" ht="28.2" customHeight="1" x14ac:dyDescent="0.2">
      <c r="A43" s="277" t="s">
        <v>236</v>
      </c>
      <c r="B43" s="274" t="s">
        <v>246</v>
      </c>
    </row>
    <row r="44" spans="1:2" s="60" customFormat="1" ht="28.2" customHeight="1" x14ac:dyDescent="0.2">
      <c r="A44" s="277" t="s">
        <v>64</v>
      </c>
      <c r="B44" s="274" t="s">
        <v>271</v>
      </c>
    </row>
    <row r="45" spans="1:2" s="60" customFormat="1" ht="39" customHeight="1" x14ac:dyDescent="0.2">
      <c r="A45" s="277" t="s">
        <v>237</v>
      </c>
      <c r="B45" s="274" t="s">
        <v>247</v>
      </c>
    </row>
    <row r="46" spans="1:2" s="60" customFormat="1" ht="28.2" customHeight="1" x14ac:dyDescent="0.2">
      <c r="A46" s="277" t="s">
        <v>65</v>
      </c>
      <c r="B46" s="274" t="s">
        <v>215</v>
      </c>
    </row>
    <row r="47" spans="1:2" s="60" customFormat="1" ht="39" customHeight="1" x14ac:dyDescent="0.2">
      <c r="A47" s="277" t="s">
        <v>66</v>
      </c>
      <c r="B47" s="274" t="s">
        <v>214</v>
      </c>
    </row>
    <row r="48" spans="1:2" s="60" customFormat="1" ht="20.100000000000001" customHeight="1" x14ac:dyDescent="0.2">
      <c r="A48" s="43" t="s">
        <v>212</v>
      </c>
      <c r="B48" s="67"/>
    </row>
    <row r="49" spans="1:2" s="60" customFormat="1" ht="34.950000000000003" customHeight="1" x14ac:dyDescent="0.2">
      <c r="A49" s="277" t="s">
        <v>63</v>
      </c>
      <c r="B49" s="274" t="s">
        <v>248</v>
      </c>
    </row>
    <row r="50" spans="1:2" s="60" customFormat="1" ht="54" customHeight="1" x14ac:dyDescent="0.2">
      <c r="A50" s="277" t="s">
        <v>64</v>
      </c>
      <c r="B50" s="274" t="s">
        <v>249</v>
      </c>
    </row>
    <row r="51" spans="1:2" s="60" customFormat="1" ht="127.2" customHeight="1" x14ac:dyDescent="0.2">
      <c r="A51" s="277" t="s">
        <v>238</v>
      </c>
      <c r="B51" s="274" t="s">
        <v>256</v>
      </c>
    </row>
    <row r="52" spans="1:2" s="60" customFormat="1" ht="34.950000000000003" customHeight="1" x14ac:dyDescent="0.2">
      <c r="A52" s="277" t="s">
        <v>65</v>
      </c>
      <c r="B52" s="274" t="s">
        <v>239</v>
      </c>
    </row>
    <row r="53" spans="1:2" s="60" customFormat="1" ht="34.950000000000003" customHeight="1" x14ac:dyDescent="0.2">
      <c r="A53" s="277" t="s">
        <v>66</v>
      </c>
      <c r="B53" s="274" t="s">
        <v>250</v>
      </c>
    </row>
  </sheetData>
  <sheetProtection algorithmName="SHA-512" hashValue="kXvxvXATnuNZ5KpkRPqrU7EagegeYx8Ej+bTWWphQeeq+2vL7A7v+ZTj/Lqk0qNU4AttJ9QyT+wIGqITgBNujg==" saltValue="Dvv8EU8wdT9vAal8+Ug0aA==" spinCount="100000" sheet="1" objects="1" scenarios="1"/>
  <pageMargins left="0.7" right="0.7" top="0.75" bottom="0.75" header="0.51180555555555496" footer="0.51180555555555496"/>
  <pageSetup paperSize="9" firstPageNumber="0" orientation="landscape"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zoomScaleNormal="100" workbookViewId="0"/>
  </sheetViews>
  <sheetFormatPr defaultColWidth="8.90625" defaultRowHeight="13.8" x14ac:dyDescent="0.25"/>
  <cols>
    <col min="1" max="1" width="20.90625" style="1" customWidth="1"/>
    <col min="2" max="2" width="14" style="1" customWidth="1"/>
    <col min="3" max="3" width="5.08984375" style="1" customWidth="1"/>
    <col min="4" max="4" width="19.7265625" style="1" customWidth="1"/>
    <col min="5" max="5" width="12.90625" style="1" customWidth="1"/>
    <col min="6" max="6" width="5" style="1" customWidth="1"/>
    <col min="7" max="7" width="23.26953125" style="1" customWidth="1"/>
    <col min="8" max="8" width="5.08984375" style="1" customWidth="1"/>
    <col min="9" max="9" width="26.08984375" style="1" customWidth="1"/>
    <col min="10" max="1017" width="10.7265625" style="1" customWidth="1"/>
  </cols>
  <sheetData>
    <row r="1" spans="1:7" ht="45" customHeight="1" x14ac:dyDescent="0.25">
      <c r="A1" s="52" t="s">
        <v>161</v>
      </c>
      <c r="B1" s="51"/>
      <c r="C1" s="51"/>
      <c r="D1" s="53"/>
      <c r="E1" s="51"/>
      <c r="F1" s="51"/>
      <c r="G1" s="51"/>
    </row>
    <row r="2" spans="1:7" ht="59.1" customHeight="1" x14ac:dyDescent="0.25">
      <c r="A2" s="53"/>
      <c r="B2" s="51"/>
      <c r="C2" s="51"/>
      <c r="D2" s="53"/>
      <c r="E2" s="51"/>
      <c r="F2" s="51"/>
      <c r="G2" s="51"/>
    </row>
    <row r="3" spans="1:7" s="51" customFormat="1" ht="49.5" customHeight="1" x14ac:dyDescent="0.2">
      <c r="A3" s="118" t="s">
        <v>162</v>
      </c>
      <c r="B3" s="119"/>
      <c r="C3" s="68"/>
      <c r="D3" s="220" t="s">
        <v>165</v>
      </c>
      <c r="E3" s="207"/>
      <c r="F3" s="68"/>
      <c r="G3" s="125" t="s">
        <v>167</v>
      </c>
    </row>
    <row r="4" spans="1:7" ht="15.9" customHeight="1" x14ac:dyDescent="0.25">
      <c r="A4" s="120" t="s">
        <v>163</v>
      </c>
      <c r="B4" s="121" t="s">
        <v>164</v>
      </c>
      <c r="D4" s="208" t="s">
        <v>166</v>
      </c>
      <c r="E4" s="209" t="s">
        <v>91</v>
      </c>
      <c r="G4" s="125"/>
    </row>
    <row r="5" spans="1:7" x14ac:dyDescent="0.25">
      <c r="A5" s="122" t="s">
        <v>171</v>
      </c>
      <c r="B5" s="123" t="str">
        <f>""</f>
        <v/>
      </c>
      <c r="D5" s="116"/>
      <c r="E5" s="115"/>
      <c r="G5" s="126" t="s">
        <v>171</v>
      </c>
    </row>
    <row r="6" spans="1:7" x14ac:dyDescent="0.25">
      <c r="A6" s="123" t="s">
        <v>92</v>
      </c>
      <c r="B6" s="121" t="s">
        <v>93</v>
      </c>
      <c r="D6" s="202" t="s">
        <v>92</v>
      </c>
      <c r="E6" s="203">
        <v>0.31959599999999999</v>
      </c>
      <c r="G6" s="171" t="s">
        <v>33</v>
      </c>
    </row>
    <row r="7" spans="1:7" x14ac:dyDescent="0.25">
      <c r="A7" s="123" t="s">
        <v>94</v>
      </c>
      <c r="B7" s="121" t="s">
        <v>93</v>
      </c>
      <c r="D7" s="202" t="s">
        <v>94</v>
      </c>
      <c r="E7" s="203">
        <v>0.240734</v>
      </c>
      <c r="G7" s="171"/>
    </row>
    <row r="8" spans="1:7" x14ac:dyDescent="0.25">
      <c r="A8" s="123" t="s">
        <v>95</v>
      </c>
      <c r="B8" s="121" t="s">
        <v>96</v>
      </c>
      <c r="D8" s="202" t="s">
        <v>95</v>
      </c>
      <c r="E8" s="203">
        <v>0.73860099999999995</v>
      </c>
    </row>
    <row r="9" spans="1:7" ht="15.6" x14ac:dyDescent="0.25">
      <c r="A9" s="123" t="s">
        <v>43</v>
      </c>
      <c r="B9" s="121" t="s">
        <v>93</v>
      </c>
      <c r="D9" s="202" t="s">
        <v>97</v>
      </c>
      <c r="E9" s="203">
        <v>0.51847799999999999</v>
      </c>
      <c r="G9" s="125" t="s">
        <v>168</v>
      </c>
    </row>
    <row r="10" spans="1:7" ht="15.6" x14ac:dyDescent="0.25">
      <c r="A10" s="123" t="s">
        <v>98</v>
      </c>
      <c r="B10" s="121" t="s">
        <v>93</v>
      </c>
      <c r="D10" s="202" t="s">
        <v>98</v>
      </c>
      <c r="E10" s="203">
        <v>0.87287000000000003</v>
      </c>
      <c r="G10" s="125"/>
    </row>
    <row r="11" spans="1:7" x14ac:dyDescent="0.25">
      <c r="A11" s="123" t="s">
        <v>99</v>
      </c>
      <c r="B11" s="121" t="s">
        <v>100</v>
      </c>
      <c r="D11" s="202" t="s">
        <v>99</v>
      </c>
      <c r="E11" s="203">
        <v>0.70172800000000002</v>
      </c>
      <c r="G11" s="126" t="s">
        <v>171</v>
      </c>
    </row>
    <row r="12" spans="1:7" x14ac:dyDescent="0.25">
      <c r="A12" s="123" t="s">
        <v>101</v>
      </c>
      <c r="B12" s="121" t="s">
        <v>102</v>
      </c>
      <c r="D12" s="202" t="s">
        <v>101</v>
      </c>
      <c r="E12" s="203">
        <v>0.30386099999999999</v>
      </c>
      <c r="G12" s="171" t="s">
        <v>36</v>
      </c>
    </row>
    <row r="13" spans="1:7" x14ac:dyDescent="0.25">
      <c r="A13" s="123" t="s">
        <v>103</v>
      </c>
      <c r="B13" s="121" t="s">
        <v>93</v>
      </c>
      <c r="D13" s="202" t="s">
        <v>103</v>
      </c>
      <c r="E13" s="203">
        <v>1.2595799999999999</v>
      </c>
      <c r="G13" s="171" t="s">
        <v>104</v>
      </c>
    </row>
    <row r="14" spans="1:7" x14ac:dyDescent="0.25">
      <c r="A14" s="123" t="s">
        <v>105</v>
      </c>
      <c r="B14" s="121" t="s">
        <v>93</v>
      </c>
      <c r="D14" s="202" t="s">
        <v>105</v>
      </c>
      <c r="E14" s="203">
        <v>0.223638</v>
      </c>
      <c r="G14" s="171" t="s">
        <v>35</v>
      </c>
    </row>
    <row r="15" spans="1:7" x14ac:dyDescent="0.25">
      <c r="A15" s="123" t="s">
        <v>106</v>
      </c>
      <c r="B15" s="121" t="s">
        <v>93</v>
      </c>
      <c r="D15" s="202" t="s">
        <v>106</v>
      </c>
      <c r="E15" s="203">
        <v>9.3328700000000001E-2</v>
      </c>
      <c r="G15" s="171" t="s">
        <v>107</v>
      </c>
    </row>
    <row r="16" spans="1:7" x14ac:dyDescent="0.25">
      <c r="A16" s="123" t="s">
        <v>108</v>
      </c>
      <c r="B16" s="121" t="s">
        <v>93</v>
      </c>
      <c r="D16" s="202" t="s">
        <v>108</v>
      </c>
      <c r="E16" s="203">
        <v>0.59731400000000001</v>
      </c>
      <c r="G16" s="171"/>
    </row>
    <row r="17" spans="1:7" x14ac:dyDescent="0.25">
      <c r="A17" s="123" t="s">
        <v>109</v>
      </c>
      <c r="B17" s="121" t="s">
        <v>93</v>
      </c>
      <c r="D17" s="202" t="s">
        <v>109</v>
      </c>
      <c r="E17" s="203">
        <v>1.0277099999999999</v>
      </c>
    </row>
    <row r="18" spans="1:7" ht="15.6" x14ac:dyDescent="0.25">
      <c r="A18" s="123" t="s">
        <v>110</v>
      </c>
      <c r="B18" s="121" t="s">
        <v>111</v>
      </c>
      <c r="D18" s="202" t="s">
        <v>110</v>
      </c>
      <c r="E18" s="203">
        <v>0.464196</v>
      </c>
      <c r="G18" s="125" t="s">
        <v>169</v>
      </c>
    </row>
    <row r="19" spans="1:7" ht="15.6" x14ac:dyDescent="0.25">
      <c r="A19" s="123" t="s">
        <v>112</v>
      </c>
      <c r="B19" s="121" t="s">
        <v>93</v>
      </c>
      <c r="D19" s="202" t="s">
        <v>112</v>
      </c>
      <c r="E19" s="203">
        <v>0.59075299999999997</v>
      </c>
      <c r="G19" s="125"/>
    </row>
    <row r="20" spans="1:7" x14ac:dyDescent="0.25">
      <c r="A20" s="123" t="s">
        <v>113</v>
      </c>
      <c r="B20" s="121" t="s">
        <v>93</v>
      </c>
      <c r="D20" s="202" t="s">
        <v>113</v>
      </c>
      <c r="E20" s="203">
        <v>0.48377999999999999</v>
      </c>
      <c r="G20" s="126" t="s">
        <v>171</v>
      </c>
    </row>
    <row r="21" spans="1:7" x14ac:dyDescent="0.25">
      <c r="A21" s="123" t="s">
        <v>114</v>
      </c>
      <c r="B21" s="121" t="s">
        <v>93</v>
      </c>
      <c r="D21" s="202" t="s">
        <v>114</v>
      </c>
      <c r="E21" s="203">
        <v>0.62026999999999999</v>
      </c>
      <c r="G21" s="171" t="s">
        <v>38</v>
      </c>
    </row>
    <row r="22" spans="1:7" x14ac:dyDescent="0.25">
      <c r="A22" s="123" t="s">
        <v>115</v>
      </c>
      <c r="B22" s="121" t="s">
        <v>93</v>
      </c>
      <c r="D22" s="202" t="s">
        <v>115</v>
      </c>
      <c r="E22" s="203">
        <v>0.61447300000000005</v>
      </c>
      <c r="G22" s="171" t="s">
        <v>116</v>
      </c>
    </row>
    <row r="23" spans="1:7" x14ac:dyDescent="0.25">
      <c r="A23" s="123" t="s">
        <v>117</v>
      </c>
      <c r="B23" s="121" t="s">
        <v>93</v>
      </c>
      <c r="D23" s="202" t="s">
        <v>117</v>
      </c>
      <c r="E23" s="203">
        <v>0.53059900000000004</v>
      </c>
      <c r="G23" s="171"/>
    </row>
    <row r="24" spans="1:7" x14ac:dyDescent="0.25">
      <c r="A24" s="123" t="s">
        <v>118</v>
      </c>
      <c r="B24" s="121" t="s">
        <v>93</v>
      </c>
      <c r="D24" s="202" t="s">
        <v>118</v>
      </c>
      <c r="E24" s="203">
        <v>1.1279300000000001</v>
      </c>
    </row>
    <row r="25" spans="1:7" x14ac:dyDescent="0.25">
      <c r="A25" s="123" t="s">
        <v>119</v>
      </c>
      <c r="B25" s="121" t="s">
        <v>93</v>
      </c>
      <c r="D25" s="202" t="s">
        <v>119</v>
      </c>
      <c r="E25" s="203">
        <v>0.50785899999999995</v>
      </c>
    </row>
    <row r="26" spans="1:7" x14ac:dyDescent="0.25">
      <c r="A26" s="123" t="s">
        <v>120</v>
      </c>
      <c r="B26" s="121" t="s">
        <v>121</v>
      </c>
      <c r="D26" s="202" t="s">
        <v>120</v>
      </c>
      <c r="E26" s="203">
        <v>1.0022899999999999</v>
      </c>
    </row>
    <row r="27" spans="1:7" x14ac:dyDescent="0.25">
      <c r="A27" s="123" t="s">
        <v>122</v>
      </c>
      <c r="B27" s="121" t="s">
        <v>93</v>
      </c>
      <c r="D27" s="202" t="s">
        <v>122</v>
      </c>
      <c r="E27" s="203">
        <v>0.48464400000000002</v>
      </c>
    </row>
    <row r="28" spans="1:7" x14ac:dyDescent="0.25">
      <c r="A28" s="123" t="s">
        <v>123</v>
      </c>
      <c r="B28" s="121" t="s">
        <v>124</v>
      </c>
      <c r="D28" s="202" t="s">
        <v>123</v>
      </c>
      <c r="E28" s="203">
        <v>0.58941200000000005</v>
      </c>
    </row>
    <row r="29" spans="1:7" x14ac:dyDescent="0.25">
      <c r="A29" s="123" t="s">
        <v>125</v>
      </c>
      <c r="B29" s="121" t="s">
        <v>93</v>
      </c>
      <c r="D29" s="202" t="s">
        <v>125</v>
      </c>
      <c r="E29" s="203">
        <v>0.463314</v>
      </c>
    </row>
    <row r="30" spans="1:7" x14ac:dyDescent="0.25">
      <c r="A30" s="123" t="s">
        <v>126</v>
      </c>
      <c r="B30" s="121" t="s">
        <v>93</v>
      </c>
      <c r="D30" s="202" t="s">
        <v>126</v>
      </c>
      <c r="E30" s="203">
        <v>0.43709700000000001</v>
      </c>
    </row>
    <row r="31" spans="1:7" x14ac:dyDescent="0.25">
      <c r="A31" s="123" t="s">
        <v>127</v>
      </c>
      <c r="B31" s="121" t="s">
        <v>93</v>
      </c>
      <c r="D31" s="202" t="s">
        <v>127</v>
      </c>
      <c r="E31" s="203">
        <v>0.41000199999999998</v>
      </c>
    </row>
    <row r="32" spans="1:7" x14ac:dyDescent="0.25">
      <c r="A32" s="123" t="s">
        <v>128</v>
      </c>
      <c r="B32" s="121" t="s">
        <v>129</v>
      </c>
      <c r="D32" s="202" t="s">
        <v>128</v>
      </c>
      <c r="E32" s="203">
        <v>4.1712100000000002E-2</v>
      </c>
    </row>
    <row r="33" spans="1:5" x14ac:dyDescent="0.25">
      <c r="A33" s="123" t="s">
        <v>130</v>
      </c>
      <c r="B33" s="121" t="s">
        <v>131</v>
      </c>
      <c r="D33" s="202" t="s">
        <v>130</v>
      </c>
      <c r="E33" s="203">
        <v>0.55086800000000002</v>
      </c>
    </row>
    <row r="34" spans="1:5" x14ac:dyDescent="0.25">
      <c r="A34" s="124"/>
      <c r="B34" s="124"/>
      <c r="D34" s="117"/>
      <c r="E34" s="117"/>
    </row>
    <row r="35" spans="1:5" ht="145.5" customHeight="1" x14ac:dyDescent="0.25">
      <c r="D35" s="330" t="s">
        <v>170</v>
      </c>
      <c r="E35" s="331"/>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zoomScaleNormal="100" workbookViewId="0">
      <selection activeCell="C23" sqref="C23"/>
    </sheetView>
  </sheetViews>
  <sheetFormatPr defaultColWidth="8.90625" defaultRowHeight="13.8" x14ac:dyDescent="0.25"/>
  <cols>
    <col min="1" max="1" width="46.08984375" style="69" customWidth="1"/>
    <col min="2" max="2" width="13.7265625" style="69" customWidth="1"/>
    <col min="3" max="3" width="15.7265625" style="69" customWidth="1"/>
    <col min="4" max="4" width="15.7265625" style="69" hidden="1" customWidth="1"/>
    <col min="5" max="5" width="4.90625" style="69" hidden="1" customWidth="1"/>
    <col min="6" max="6" width="15.7265625" style="69" hidden="1" customWidth="1"/>
    <col min="7" max="7" width="4.90625" style="69" hidden="1" customWidth="1"/>
    <col min="8" max="8" width="15.7265625" style="69" hidden="1" customWidth="1"/>
    <col min="9" max="9" width="4.90625" style="69" hidden="1" customWidth="1"/>
    <col min="10" max="10" width="15.7265625" style="69" hidden="1" customWidth="1"/>
    <col min="11" max="11" width="4.90625" style="69" hidden="1" customWidth="1"/>
    <col min="12" max="12" width="15.7265625" style="69" hidden="1" customWidth="1"/>
    <col min="13" max="13" width="4.90625" style="69" hidden="1" customWidth="1"/>
    <col min="14" max="14" width="15.7265625" style="69" hidden="1" customWidth="1"/>
    <col min="15" max="15" width="4.90625" style="69" hidden="1" customWidth="1"/>
    <col min="16" max="16" width="15.7265625" style="69" hidden="1" customWidth="1"/>
    <col min="17" max="17" width="4.90625" style="69" hidden="1" customWidth="1"/>
    <col min="18" max="18" width="15.7265625" style="69" hidden="1" customWidth="1"/>
    <col min="19" max="19" width="4.90625" style="69" hidden="1" customWidth="1"/>
    <col min="20" max="20" width="2.90625" style="69" hidden="1" customWidth="1"/>
    <col min="21" max="1021" width="10.7265625" style="1" customWidth="1"/>
  </cols>
  <sheetData>
    <row r="1" spans="1:1021" s="51" customFormat="1" ht="45" customHeight="1" x14ac:dyDescent="0.2">
      <c r="A1" s="52" t="s">
        <v>178</v>
      </c>
      <c r="B1" s="52"/>
      <c r="C1" s="53"/>
      <c r="D1" s="53"/>
      <c r="E1" s="70"/>
      <c r="F1" s="53"/>
      <c r="G1" s="70"/>
      <c r="H1" s="53"/>
      <c r="I1" s="70"/>
      <c r="J1" s="53"/>
      <c r="K1" s="70"/>
      <c r="L1" s="53"/>
      <c r="M1" s="70"/>
      <c r="N1" s="53"/>
      <c r="O1" s="70"/>
      <c r="P1" s="53"/>
      <c r="Q1" s="70"/>
      <c r="R1" s="53"/>
      <c r="S1" s="70"/>
      <c r="T1" s="53"/>
    </row>
    <row r="2" spans="1:1021" ht="48.9" customHeight="1" x14ac:dyDescent="0.25">
      <c r="A2" s="53"/>
      <c r="B2" s="51"/>
      <c r="C2" s="51"/>
      <c r="D2" s="51"/>
      <c r="E2" s="51"/>
      <c r="F2" s="51"/>
      <c r="G2" s="51"/>
      <c r="H2" s="51"/>
      <c r="I2" s="51"/>
      <c r="J2" s="51"/>
      <c r="K2" s="51"/>
      <c r="L2" s="51"/>
      <c r="M2" s="51"/>
      <c r="N2" s="51"/>
      <c r="O2" s="51"/>
      <c r="P2" s="51"/>
      <c r="Q2" s="51"/>
      <c r="R2" s="51"/>
      <c r="S2" s="51"/>
      <c r="T2" s="51"/>
    </row>
    <row r="3" spans="1:1021" ht="19.2" x14ac:dyDescent="0.25">
      <c r="A3" s="71" t="s">
        <v>132</v>
      </c>
      <c r="B3" s="71"/>
      <c r="C3" s="72"/>
      <c r="D3" s="133"/>
      <c r="E3" s="133"/>
      <c r="F3" s="133"/>
      <c r="G3" s="134"/>
      <c r="H3" s="133"/>
      <c r="I3" s="134"/>
      <c r="J3" s="133"/>
      <c r="K3" s="134"/>
      <c r="L3" s="133"/>
      <c r="M3" s="134"/>
      <c r="N3" s="133"/>
      <c r="O3" s="134"/>
      <c r="P3" s="133"/>
      <c r="Q3" s="134"/>
      <c r="R3" s="133"/>
      <c r="S3" s="134"/>
      <c r="T3" s="133"/>
    </row>
    <row r="4" spans="1:1021" x14ac:dyDescent="0.25">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9" t="s">
        <v>151</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5">
      <c r="A6" s="219" t="s">
        <v>152</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3.2" x14ac:dyDescent="0.2">
      <c r="A7" s="74"/>
      <c r="B7" s="74"/>
      <c r="C7" s="74"/>
      <c r="D7" s="135"/>
      <c r="E7" s="135"/>
      <c r="F7" s="135"/>
      <c r="G7" s="135"/>
      <c r="H7" s="135"/>
      <c r="I7" s="135"/>
      <c r="J7" s="135"/>
      <c r="K7" s="135"/>
      <c r="L7" s="135"/>
      <c r="M7" s="135"/>
      <c r="N7" s="135"/>
      <c r="O7" s="135"/>
      <c r="P7" s="135"/>
      <c r="Q7" s="135"/>
      <c r="R7" s="135"/>
      <c r="S7" s="135"/>
      <c r="T7" s="135"/>
    </row>
    <row r="9" spans="1:1021" ht="19.2" x14ac:dyDescent="0.25">
      <c r="A9" s="79" t="s">
        <v>153</v>
      </c>
      <c r="B9" s="79"/>
      <c r="C9" s="80"/>
      <c r="D9" s="80"/>
      <c r="E9" s="80"/>
      <c r="F9" s="80"/>
      <c r="G9" s="80"/>
      <c r="H9" s="80"/>
      <c r="I9" s="80"/>
      <c r="J9" s="80"/>
      <c r="K9" s="80"/>
      <c r="L9" s="80"/>
      <c r="M9" s="80"/>
      <c r="N9" s="80"/>
      <c r="O9" s="80"/>
      <c r="P9" s="80"/>
      <c r="Q9" s="80"/>
      <c r="R9" s="80"/>
      <c r="S9" s="80"/>
      <c r="T9" s="80"/>
    </row>
    <row r="10" spans="1:1021" x14ac:dyDescent="0.25">
      <c r="A10" s="80"/>
      <c r="B10" s="80"/>
      <c r="C10" s="81"/>
      <c r="D10" s="81"/>
      <c r="E10" s="81"/>
      <c r="F10" s="81"/>
      <c r="G10" s="81"/>
      <c r="H10" s="81"/>
      <c r="I10" s="81"/>
      <c r="J10" s="81"/>
      <c r="K10" s="81"/>
      <c r="L10" s="81"/>
      <c r="M10" s="81"/>
      <c r="N10" s="81"/>
      <c r="O10" s="81"/>
      <c r="P10" s="81"/>
      <c r="Q10" s="81"/>
      <c r="R10" s="81"/>
      <c r="S10" s="81"/>
      <c r="T10" s="81"/>
    </row>
    <row r="11" spans="1:1021" s="168" customFormat="1" x14ac:dyDescent="0.2">
      <c r="A11" s="178"/>
      <c r="B11" s="80"/>
      <c r="C11" s="82" t="str">
        <f>'TŽV Podaci i rezultati '!E$9</f>
        <v>A4 cb</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5">
      <c r="A12" s="178" t="s">
        <v>133</v>
      </c>
      <c r="B12" s="218" t="s">
        <v>154</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5">
      <c r="A13" s="178" t="s">
        <v>134</v>
      </c>
      <c r="B13" s="218"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135</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5">
      <c r="C16" s="200"/>
    </row>
    <row r="17" spans="1:20" s="78" customFormat="1" ht="19.2" x14ac:dyDescent="0.2">
      <c r="A17" s="84" t="s">
        <v>260</v>
      </c>
      <c r="B17" s="84"/>
      <c r="C17" s="201"/>
      <c r="D17" s="85"/>
      <c r="E17" s="85"/>
      <c r="F17" s="85"/>
      <c r="G17" s="85"/>
      <c r="H17" s="85"/>
      <c r="I17" s="85"/>
      <c r="J17" s="85"/>
      <c r="K17" s="85"/>
      <c r="L17" s="85"/>
      <c r="M17" s="85"/>
      <c r="N17" s="85"/>
      <c r="O17" s="85"/>
      <c r="P17" s="85"/>
      <c r="Q17" s="85"/>
      <c r="R17" s="85"/>
      <c r="S17" s="85"/>
      <c r="T17" s="85"/>
    </row>
    <row r="18" spans="1:20" s="78" customFormat="1" x14ac:dyDescent="0.2">
      <c r="A18" s="85"/>
      <c r="B18" s="85"/>
      <c r="C18" s="85"/>
      <c r="D18" s="85"/>
      <c r="E18" s="85"/>
      <c r="F18" s="85"/>
      <c r="G18" s="85"/>
      <c r="H18" s="85"/>
      <c r="I18" s="85"/>
      <c r="J18" s="85"/>
      <c r="K18" s="85"/>
      <c r="L18" s="85"/>
      <c r="M18" s="85"/>
      <c r="N18" s="85"/>
      <c r="O18" s="85"/>
      <c r="P18" s="85"/>
      <c r="Q18" s="85"/>
      <c r="R18" s="85"/>
      <c r="S18" s="85"/>
      <c r="T18" s="85"/>
    </row>
    <row r="19" spans="1:20" s="86" customFormat="1" x14ac:dyDescent="0.2">
      <c r="A19" s="198" t="s">
        <v>136</v>
      </c>
      <c r="B19" s="87"/>
      <c r="C19" s="88" t="str">
        <f>'TŽV Podaci i rezultati '!E$9</f>
        <v>A4 cb</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261</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259</v>
      </c>
      <c r="B21" s="87" t="str">
        <f>'TŽV Podaci i rezultati '!E$14&amp;"/u godini po komadu"</f>
        <v>EUR/u godini po komadu</v>
      </c>
      <c r="C21" s="90" cm="1">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258</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240</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5">
      <c r="A24" s="199" t="s">
        <v>137</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138</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139</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140</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141</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5"/>
    <row r="31" spans="1:20" ht="19.2" hidden="1" x14ac:dyDescent="0.25">
      <c r="A31" s="91" t="s">
        <v>155</v>
      </c>
      <c r="B31" s="91"/>
      <c r="C31" s="92"/>
      <c r="D31" s="92"/>
      <c r="E31" s="92"/>
      <c r="F31" s="92"/>
      <c r="G31" s="92"/>
      <c r="H31" s="92"/>
      <c r="I31" s="92"/>
      <c r="J31" s="92"/>
      <c r="K31" s="92"/>
      <c r="L31" s="92"/>
      <c r="M31" s="92"/>
      <c r="N31" s="92"/>
      <c r="O31" s="92"/>
      <c r="P31" s="92"/>
      <c r="Q31" s="92"/>
      <c r="R31" s="92"/>
      <c r="S31" s="92"/>
      <c r="T31" s="92"/>
    </row>
    <row r="32" spans="1:20" hidden="1" x14ac:dyDescent="0.25">
      <c r="A32" s="93"/>
      <c r="B32" s="92"/>
      <c r="C32" s="92"/>
      <c r="D32" s="92"/>
      <c r="E32" s="92"/>
      <c r="F32" s="92"/>
      <c r="G32" s="92"/>
      <c r="H32" s="92"/>
      <c r="I32" s="92"/>
      <c r="J32" s="92"/>
      <c r="K32" s="92"/>
      <c r="L32" s="92"/>
      <c r="M32" s="92"/>
      <c r="N32" s="92"/>
      <c r="O32" s="92"/>
      <c r="P32" s="92"/>
      <c r="Q32" s="92"/>
      <c r="R32" s="92"/>
      <c r="S32" s="92"/>
      <c r="T32" s="92"/>
    </row>
    <row r="33" spans="1:1021" s="75" customFormat="1" hidden="1" x14ac:dyDescent="0.2">
      <c r="A33" s="94"/>
      <c r="B33" s="92"/>
      <c r="C33" s="95" t="str">
        <f>'TŽV Podaci i rezultati '!E$9</f>
        <v>A4 cb</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5">
      <c r="A34" s="185" t="s">
        <v>142</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5">
      <c r="A35" s="184" t="s">
        <v>143</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5">
      <c r="A36" s="185" t="s">
        <v>144</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5">
      <c r="A37" s="185" t="s">
        <v>145</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5">
      <c r="A38" s="92"/>
      <c r="B38" s="92"/>
      <c r="C38" s="92"/>
      <c r="D38" s="92"/>
      <c r="E38" s="92"/>
      <c r="F38" s="92"/>
      <c r="G38" s="92"/>
      <c r="H38" s="92"/>
      <c r="I38" s="92"/>
      <c r="J38" s="92"/>
      <c r="K38" s="92"/>
      <c r="L38" s="92"/>
      <c r="M38" s="92"/>
      <c r="N38" s="92"/>
      <c r="O38" s="92"/>
      <c r="P38" s="92"/>
      <c r="Q38" s="92"/>
      <c r="R38" s="92"/>
      <c r="S38" s="92"/>
      <c r="T38" s="92"/>
    </row>
    <row r="39" spans="1:1021" hidden="1" x14ac:dyDescent="0.25"/>
    <row r="40" spans="1:1021" ht="19.2" hidden="1" x14ac:dyDescent="0.25">
      <c r="A40" s="105" t="s">
        <v>146</v>
      </c>
      <c r="B40" s="105"/>
      <c r="C40" s="106"/>
      <c r="D40" s="106"/>
      <c r="E40" s="106"/>
      <c r="F40" s="106"/>
      <c r="G40" s="106"/>
      <c r="H40" s="106"/>
      <c r="I40" s="106"/>
      <c r="J40" s="106"/>
      <c r="K40" s="106"/>
      <c r="L40" s="106"/>
      <c r="M40" s="106"/>
      <c r="N40" s="106"/>
      <c r="O40" s="106"/>
      <c r="P40" s="106"/>
      <c r="Q40" s="106"/>
      <c r="R40" s="106"/>
      <c r="S40" s="106"/>
      <c r="T40" s="106"/>
    </row>
    <row r="41" spans="1:1021" hidden="1" x14ac:dyDescent="0.25">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idden="1" x14ac:dyDescent="0.25">
      <c r="A42" s="108"/>
      <c r="B42" s="108"/>
      <c r="C42" s="109" t="str">
        <f>'TŽV Podaci i rezultati '!E$9</f>
        <v>A4 cb</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5">
      <c r="A43" s="182" t="s">
        <v>147</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5">
      <c r="A44" s="183" t="s">
        <v>148</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5">
      <c r="A45" s="106"/>
      <c r="B45" s="106"/>
      <c r="C45" s="107"/>
      <c r="D45" s="107"/>
      <c r="E45" s="107"/>
      <c r="F45" s="107"/>
      <c r="G45" s="107"/>
      <c r="H45" s="107"/>
      <c r="I45" s="107"/>
      <c r="J45" s="107"/>
      <c r="K45" s="107"/>
      <c r="L45" s="107"/>
      <c r="M45" s="107"/>
      <c r="N45" s="107"/>
      <c r="O45" s="107"/>
      <c r="P45" s="107"/>
      <c r="Q45" s="107"/>
      <c r="R45" s="107"/>
      <c r="S45" s="107"/>
      <c r="T45" s="107"/>
    </row>
    <row r="47" spans="1:1021" ht="19.2" hidden="1" x14ac:dyDescent="0.25">
      <c r="A47" s="99" t="s">
        <v>156</v>
      </c>
      <c r="B47" s="99"/>
      <c r="C47" s="100"/>
      <c r="D47" s="100"/>
      <c r="E47" s="100"/>
      <c r="F47" s="100"/>
      <c r="G47" s="100"/>
      <c r="H47" s="100"/>
      <c r="I47" s="100"/>
      <c r="J47" s="100"/>
      <c r="K47" s="100"/>
      <c r="L47" s="100"/>
      <c r="M47" s="100"/>
      <c r="N47" s="100"/>
      <c r="O47" s="100"/>
      <c r="P47" s="100"/>
      <c r="Q47" s="100"/>
      <c r="R47" s="100"/>
      <c r="S47" s="100"/>
      <c r="T47" s="100"/>
    </row>
    <row r="48" spans="1:1021" hidden="1" x14ac:dyDescent="0.25">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idden="1" x14ac:dyDescent="0.2">
      <c r="A49" s="102"/>
      <c r="B49" s="102"/>
      <c r="C49" s="103" t="str">
        <f>'TŽV Podaci i rezultati '!E$9</f>
        <v>A4 cb</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5">
      <c r="A50" s="187" t="s">
        <v>149</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5">
      <c r="A51" s="187" t="s">
        <v>150</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5">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5"/>
  </sheetData>
  <sheetProtection algorithmName="SHA-512" hashValue="G7Y71EznkHAd5vxRqtJw02xV8NWxjIEiO8CqLpoy/W7OWVmxAOFh06fmWaMqPs5jimm2Fmf1ndRlWkxRlQlAVw==" saltValue="aONtrRWhUWCmb8M59kvixw=="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8ADB60-468B-4C02-954A-E6741C411672}">
  <ds:schemaRefs>
    <ds:schemaRef ds:uri="http://schemas.microsoft.com/sharepoint/v3/contenttype/forms"/>
  </ds:schemaRefs>
</ds:datastoreItem>
</file>

<file path=customXml/itemProps3.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2023-10-20T12:29:45Z</cp:lastPrinted>
  <dcterms:created xsi:type="dcterms:W3CDTF">2017-08-22T13:37:17Z</dcterms:created>
  <dcterms:modified xsi:type="dcterms:W3CDTF">2025-12-09T08:00:21Z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